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L:\Clients - Active\Aqua Texas - PID\HCID #17\Willow Creek\Attorney Notes\"/>
    </mc:Choice>
  </mc:AlternateContent>
  <bookViews>
    <workbookView xWindow="120" yWindow="120" windowWidth="19035" windowHeight="8445" tabRatio="760"/>
  </bookViews>
  <sheets>
    <sheet name="Project Information" sheetId="1" r:id="rId1"/>
    <sheet name="Combined Pro Forma" sheetId="13" r:id="rId2"/>
    <sheet name="Water Pro Forma" sheetId="3" r:id="rId3"/>
    <sheet name="Sewer Pro Forma" sheetId="12" r:id="rId4"/>
    <sheet name="Water Capital" sheetId="6" r:id="rId5"/>
    <sheet name="Sewer Capital" sheetId="10" r:id="rId6"/>
  </sheets>
  <definedNames>
    <definedName name="_xlnm.Print_Area" localSheetId="0">'Project Information'!$A$1:$I$79</definedName>
  </definedNames>
  <calcPr calcId="152511"/>
</workbook>
</file>

<file path=xl/calcChain.xml><?xml version="1.0" encoding="utf-8"?>
<calcChain xmlns="http://schemas.openxmlformats.org/spreadsheetml/2006/main">
  <c r="H30" i="13" l="1"/>
  <c r="G30" i="13"/>
  <c r="F30" i="13"/>
  <c r="E30" i="13"/>
  <c r="D30" i="13"/>
  <c r="H5" i="10" l="1"/>
  <c r="H10" i="6"/>
  <c r="H8" i="6"/>
  <c r="D18" i="3" l="1"/>
  <c r="J40" i="13" l="1"/>
  <c r="K40" i="13" s="1"/>
  <c r="L40" i="13" s="1"/>
  <c r="M40" i="13" s="1"/>
  <c r="N40" i="13" s="1"/>
  <c r="E20" i="6" l="1"/>
  <c r="G33" i="1" l="1"/>
  <c r="F33" i="1"/>
  <c r="E33" i="1"/>
  <c r="D33" i="1"/>
  <c r="C33" i="1"/>
  <c r="D72" i="1" l="1"/>
  <c r="D77" i="1" s="1"/>
  <c r="D78" i="1" s="1"/>
  <c r="D12" i="3"/>
  <c r="H48" i="1"/>
  <c r="G2" i="10"/>
  <c r="G7" i="10" s="1"/>
  <c r="F2" i="10"/>
  <c r="F7" i="10" s="1"/>
  <c r="E2" i="10"/>
  <c r="E7" i="10" s="1"/>
  <c r="D2" i="10"/>
  <c r="D7" i="10" s="1"/>
  <c r="C2" i="10"/>
  <c r="H12" i="12"/>
  <c r="G12" i="12"/>
  <c r="F12" i="12"/>
  <c r="E12" i="12"/>
  <c r="G3" i="6"/>
  <c r="G7" i="6" s="1"/>
  <c r="F3" i="6"/>
  <c r="F7" i="6" s="1"/>
  <c r="E3" i="6"/>
  <c r="E7" i="6" s="1"/>
  <c r="D3" i="6"/>
  <c r="D7" i="6" s="1"/>
  <c r="C3" i="6"/>
  <c r="C7" i="6" s="1"/>
  <c r="G12" i="3"/>
  <c r="H12" i="3"/>
  <c r="F12" i="3"/>
  <c r="E12" i="3"/>
  <c r="G34" i="1"/>
  <c r="F34" i="1"/>
  <c r="E34" i="1"/>
  <c r="D34" i="1"/>
  <c r="H33" i="1"/>
  <c r="H32" i="1"/>
  <c r="C16" i="3"/>
  <c r="C15" i="3"/>
  <c r="D67" i="1"/>
  <c r="C7" i="10" l="1"/>
  <c r="H7" i="10" s="1"/>
  <c r="H7" i="6"/>
  <c r="D79" i="1"/>
  <c r="C15" i="12"/>
  <c r="H2" i="10"/>
  <c r="H34" i="1"/>
  <c r="H3" i="6"/>
  <c r="D68" i="1"/>
  <c r="D69" i="1" s="1"/>
  <c r="D20" i="3"/>
  <c r="E20" i="3" s="1"/>
  <c r="F20" i="3" s="1"/>
  <c r="G20" i="3" s="1"/>
  <c r="H20" i="3" s="1"/>
  <c r="C11" i="12"/>
  <c r="D12" i="12" s="1"/>
  <c r="C4" i="6" l="1"/>
  <c r="E9" i="6" s="1"/>
  <c r="D15" i="3"/>
  <c r="D16" i="3"/>
  <c r="E16" i="3" s="1"/>
  <c r="F16" i="3" s="1"/>
  <c r="G16" i="3" s="1"/>
  <c r="H16" i="3" s="1"/>
  <c r="C20" i="3"/>
  <c r="G9" i="6" l="1"/>
  <c r="F9" i="6"/>
  <c r="J4" i="10"/>
  <c r="J3" i="10" s="1"/>
  <c r="J5" i="10" s="1"/>
  <c r="E15" i="3"/>
  <c r="C20" i="12"/>
  <c r="C34" i="1"/>
  <c r="C3" i="10" l="1"/>
  <c r="E8" i="10" s="1"/>
  <c r="K3" i="10"/>
  <c r="K4" i="10" s="1"/>
  <c r="H9" i="6"/>
  <c r="F15" i="3"/>
  <c r="C1" i="10" l="1"/>
  <c r="G8" i="10"/>
  <c r="F8" i="10"/>
  <c r="G15" i="3"/>
  <c r="E44" i="3"/>
  <c r="H8" i="10" l="1"/>
  <c r="H15" i="3"/>
  <c r="C67" i="1"/>
  <c r="C68" i="1" s="1"/>
  <c r="C69" i="1" s="1"/>
  <c r="F44" i="3"/>
  <c r="G44" i="3" l="1"/>
  <c r="H44" i="3" l="1"/>
  <c r="D15" i="12" l="1"/>
  <c r="E15" i="12" l="1"/>
  <c r="F15" i="12" l="1"/>
  <c r="G15" i="12" l="1"/>
  <c r="G20" i="12" s="1"/>
  <c r="H17" i="13"/>
  <c r="G17" i="13"/>
  <c r="F17" i="13"/>
  <c r="E17" i="13"/>
  <c r="D17" i="13"/>
  <c r="F16" i="13"/>
  <c r="E16" i="13"/>
  <c r="D16" i="13"/>
  <c r="H13" i="13"/>
  <c r="G13" i="13"/>
  <c r="F13" i="13"/>
  <c r="E13" i="13"/>
  <c r="D13" i="13"/>
  <c r="E45" i="13"/>
  <c r="F45" i="13" s="1"/>
  <c r="G45" i="13" s="1"/>
  <c r="H45" i="13" s="1"/>
  <c r="F20" i="12"/>
  <c r="E44" i="12"/>
  <c r="F44" i="12" s="1"/>
  <c r="G44" i="12" s="1"/>
  <c r="H44" i="12" s="1"/>
  <c r="E20" i="12"/>
  <c r="D20" i="12"/>
  <c r="D13" i="12"/>
  <c r="G11" i="10"/>
  <c r="H3" i="12" s="1"/>
  <c r="F11" i="10"/>
  <c r="G3" i="12" s="1"/>
  <c r="E11" i="10"/>
  <c r="D11" i="10"/>
  <c r="E3" i="12" s="1"/>
  <c r="C11" i="10"/>
  <c r="D3" i="12" s="1"/>
  <c r="D11" i="3"/>
  <c r="D13" i="3" s="1"/>
  <c r="G13" i="6"/>
  <c r="H3" i="3" s="1"/>
  <c r="F13" i="6"/>
  <c r="G3" i="3" s="1"/>
  <c r="E13" i="6"/>
  <c r="F3" i="3" s="1"/>
  <c r="D13" i="6"/>
  <c r="E3" i="3" s="1"/>
  <c r="C13" i="6"/>
  <c r="D5" i="12" l="1"/>
  <c r="E7" i="12"/>
  <c r="G16" i="13"/>
  <c r="G21" i="13" s="1"/>
  <c r="F3" i="12"/>
  <c r="F4" i="13" s="1"/>
  <c r="H11" i="10"/>
  <c r="H15" i="12"/>
  <c r="D3" i="3"/>
  <c r="D5" i="3" s="1"/>
  <c r="H13" i="6"/>
  <c r="E4" i="13"/>
  <c r="G4" i="13"/>
  <c r="E21" i="13"/>
  <c r="H4" i="13"/>
  <c r="D14" i="13"/>
  <c r="E12" i="13" s="1"/>
  <c r="E14" i="13" s="1"/>
  <c r="F12" i="13" s="1"/>
  <c r="F14" i="13" s="1"/>
  <c r="G12" i="13" s="1"/>
  <c r="G14" i="13" s="1"/>
  <c r="H12" i="13" s="1"/>
  <c r="H14" i="13" s="1"/>
  <c r="D21" i="13"/>
  <c r="F21" i="13"/>
  <c r="E11" i="12"/>
  <c r="E13" i="12" s="1"/>
  <c r="D22" i="12"/>
  <c r="E11" i="3"/>
  <c r="E13" i="3" s="1"/>
  <c r="E32" i="3" s="1"/>
  <c r="D22" i="3"/>
  <c r="D24" i="3" s="1"/>
  <c r="D32" i="3"/>
  <c r="I11" i="10" l="1"/>
  <c r="J11" i="10" s="1"/>
  <c r="G7" i="12"/>
  <c r="D7" i="3"/>
  <c r="H7" i="3"/>
  <c r="E7" i="3"/>
  <c r="F7" i="3"/>
  <c r="G7" i="3"/>
  <c r="H7" i="12"/>
  <c r="F7" i="12"/>
  <c r="D36" i="3"/>
  <c r="D4" i="13"/>
  <c r="D6" i="13" s="1"/>
  <c r="D30" i="12"/>
  <c r="H16" i="13"/>
  <c r="H21" i="13" s="1"/>
  <c r="H20" i="12"/>
  <c r="D33" i="13"/>
  <c r="E22" i="12"/>
  <c r="F11" i="12"/>
  <c r="F13" i="12" s="1"/>
  <c r="E33" i="13"/>
  <c r="E22" i="3"/>
  <c r="E24" i="3" s="1"/>
  <c r="F11" i="3"/>
  <c r="F13" i="3" s="1"/>
  <c r="D23" i="13"/>
  <c r="I4" i="13" l="1"/>
  <c r="D9" i="12"/>
  <c r="D9" i="3"/>
  <c r="D37" i="13"/>
  <c r="J37" i="13" s="1"/>
  <c r="D30" i="3"/>
  <c r="D8" i="13"/>
  <c r="D31" i="13" s="1"/>
  <c r="G11" i="12"/>
  <c r="G13" i="12" s="1"/>
  <c r="F22" i="12"/>
  <c r="F32" i="12"/>
  <c r="E23" i="13"/>
  <c r="F22" i="3"/>
  <c r="F24" i="3" s="1"/>
  <c r="F32" i="3"/>
  <c r="G11" i="3"/>
  <c r="G13" i="3" s="1"/>
  <c r="D26" i="3"/>
  <c r="D27" i="3" s="1"/>
  <c r="E24" i="12" l="1"/>
  <c r="E26" i="12" s="1"/>
  <c r="E5" i="12"/>
  <c r="E5" i="3"/>
  <c r="E36" i="3" s="1"/>
  <c r="D17" i="12"/>
  <c r="D24" i="12" s="1"/>
  <c r="E30" i="12"/>
  <c r="F24" i="12"/>
  <c r="F26" i="12" s="1"/>
  <c r="D10" i="13"/>
  <c r="E6" i="13" s="1"/>
  <c r="F33" i="13"/>
  <c r="G22" i="12"/>
  <c r="H11" i="12"/>
  <c r="H13" i="12" s="1"/>
  <c r="G32" i="12"/>
  <c r="F23" i="13"/>
  <c r="E26" i="3"/>
  <c r="E27" i="3" s="1"/>
  <c r="H11" i="3"/>
  <c r="H13" i="3" s="1"/>
  <c r="G22" i="3"/>
  <c r="G24" i="3" s="1"/>
  <c r="G32" i="3"/>
  <c r="E25" i="13" l="1"/>
  <c r="E27" i="13" s="1"/>
  <c r="E9" i="3"/>
  <c r="F5" i="3" s="1"/>
  <c r="D26" i="12"/>
  <c r="D34" i="12" s="1"/>
  <c r="D25" i="13"/>
  <c r="D27" i="13" s="1"/>
  <c r="E34" i="12"/>
  <c r="E39" i="12" s="1"/>
  <c r="E9" i="12"/>
  <c r="E37" i="13"/>
  <c r="K37" i="13" s="1"/>
  <c r="E8" i="13"/>
  <c r="E10" i="13" s="1"/>
  <c r="F6" i="13" s="1"/>
  <c r="E30" i="3"/>
  <c r="F30" i="3"/>
  <c r="G24" i="12"/>
  <c r="G26" i="12" s="1"/>
  <c r="G33" i="13"/>
  <c r="H22" i="12"/>
  <c r="H32" i="12"/>
  <c r="G23" i="13"/>
  <c r="H22" i="3"/>
  <c r="H24" i="3" s="1"/>
  <c r="H32" i="3"/>
  <c r="F25" i="13"/>
  <c r="F27" i="13" s="1"/>
  <c r="F26" i="3"/>
  <c r="F27" i="3" s="1"/>
  <c r="F9" i="3" l="1"/>
  <c r="G5" i="3" s="1"/>
  <c r="G36" i="3" s="1"/>
  <c r="F36" i="3"/>
  <c r="F5" i="12"/>
  <c r="F36" i="12" s="1"/>
  <c r="D35" i="13"/>
  <c r="D38" i="12"/>
  <c r="D39" i="12"/>
  <c r="E38" i="12"/>
  <c r="E41" i="12" s="1"/>
  <c r="E31" i="13"/>
  <c r="G30" i="3"/>
  <c r="H24" i="12"/>
  <c r="H26" i="12" s="1"/>
  <c r="D34" i="3"/>
  <c r="D39" i="3" s="1"/>
  <c r="H33" i="13"/>
  <c r="H23" i="13"/>
  <c r="G25" i="13"/>
  <c r="G27" i="13" s="1"/>
  <c r="G26" i="3"/>
  <c r="G27" i="3" s="1"/>
  <c r="G9" i="3" l="1"/>
  <c r="H5" i="3" s="1"/>
  <c r="F37" i="13"/>
  <c r="L37" i="13" s="1"/>
  <c r="F9" i="12"/>
  <c r="G5" i="12" s="1"/>
  <c r="J35" i="13"/>
  <c r="J39" i="13" s="1"/>
  <c r="D40" i="13"/>
  <c r="F30" i="12"/>
  <c r="F34" i="12" s="1"/>
  <c r="F38" i="12" s="1"/>
  <c r="F8" i="13"/>
  <c r="F31" i="13" s="1"/>
  <c r="D41" i="12"/>
  <c r="E35" i="13"/>
  <c r="H30" i="3"/>
  <c r="D38" i="3"/>
  <c r="D41" i="3" s="1"/>
  <c r="E34" i="3"/>
  <c r="E39" i="3" s="1"/>
  <c r="E40" i="13" s="1"/>
  <c r="H25" i="13"/>
  <c r="H27" i="13" s="1"/>
  <c r="H26" i="3"/>
  <c r="H27" i="3" s="1"/>
  <c r="G36" i="12" l="1"/>
  <c r="G37" i="13" s="1"/>
  <c r="M37" i="13" s="1"/>
  <c r="G9" i="12"/>
  <c r="H5" i="12" s="1"/>
  <c r="H36" i="12" s="1"/>
  <c r="J41" i="13"/>
  <c r="J42" i="13" s="1"/>
  <c r="K35" i="13"/>
  <c r="K39" i="13" s="1"/>
  <c r="K41" i="13" s="1"/>
  <c r="K42" i="13" s="1"/>
  <c r="F39" i="12"/>
  <c r="F41" i="12" s="1"/>
  <c r="H9" i="3"/>
  <c r="H36" i="3"/>
  <c r="G8" i="13"/>
  <c r="G31" i="13" s="1"/>
  <c r="F10" i="13"/>
  <c r="G6" i="13" s="1"/>
  <c r="F35" i="13"/>
  <c r="G30" i="12"/>
  <c r="G34" i="12" s="1"/>
  <c r="D39" i="13"/>
  <c r="D42" i="13" s="1"/>
  <c r="E38" i="3"/>
  <c r="E39" i="13" s="1"/>
  <c r="E42" i="13" s="1"/>
  <c r="F34" i="3"/>
  <c r="F39" i="3" s="1"/>
  <c r="G39" i="12" l="1"/>
  <c r="L35" i="13"/>
  <c r="L39" i="13" s="1"/>
  <c r="L41" i="13" s="1"/>
  <c r="L42" i="13" s="1"/>
  <c r="F40" i="13"/>
  <c r="H37" i="13"/>
  <c r="N37" i="13" s="1"/>
  <c r="H9" i="12"/>
  <c r="G35" i="13"/>
  <c r="G10" i="13"/>
  <c r="H6" i="13" s="1"/>
  <c r="G38" i="12"/>
  <c r="E41" i="3"/>
  <c r="F38" i="3"/>
  <c r="F39" i="13" s="1"/>
  <c r="G34" i="3"/>
  <c r="G39" i="3" s="1"/>
  <c r="H30" i="12"/>
  <c r="H34" i="12" s="1"/>
  <c r="H8" i="13"/>
  <c r="G40" i="13" l="1"/>
  <c r="G41" i="12"/>
  <c r="M35" i="13"/>
  <c r="M39" i="13" s="1"/>
  <c r="M41" i="13" s="1"/>
  <c r="M42" i="13" s="1"/>
  <c r="F42" i="13"/>
  <c r="F41" i="3"/>
  <c r="G38" i="3"/>
  <c r="G39" i="13" s="1"/>
  <c r="H34" i="3"/>
  <c r="H38" i="3" s="1"/>
  <c r="H39" i="12"/>
  <c r="H38" i="12"/>
  <c r="H31" i="13"/>
  <c r="H35" i="13" s="1"/>
  <c r="H10" i="13"/>
  <c r="G42" i="13" l="1"/>
  <c r="N35" i="13"/>
  <c r="N39" i="13" s="1"/>
  <c r="N41" i="13" s="1"/>
  <c r="N42" i="13" s="1"/>
  <c r="G41" i="3"/>
  <c r="H39" i="3"/>
  <c r="H40" i="13" s="1"/>
  <c r="H39" i="13"/>
  <c r="H41" i="12"/>
  <c r="H41" i="3" l="1"/>
  <c r="H42" i="13"/>
</calcChain>
</file>

<file path=xl/comments1.xml><?xml version="1.0" encoding="utf-8"?>
<comments xmlns="http://schemas.openxmlformats.org/spreadsheetml/2006/main">
  <authors>
    <author>aqua</author>
  </authors>
  <commentList>
    <comment ref="C7" authorId="0" shapeId="0">
      <text>
        <r>
          <rPr>
            <sz val="8"/>
            <color indexed="81"/>
            <rFont val="Tahoma"/>
            <family val="2"/>
          </rPr>
          <t>Depreciation set at North Water Composite rate from 2010 Gannet Fleming study</t>
        </r>
      </text>
    </comment>
  </commentList>
</comments>
</file>

<file path=xl/sharedStrings.xml><?xml version="1.0" encoding="utf-8"?>
<sst xmlns="http://schemas.openxmlformats.org/spreadsheetml/2006/main" count="163" uniqueCount="87">
  <si>
    <t>Revenue</t>
  </si>
  <si>
    <t>Operating Income</t>
  </si>
  <si>
    <t>Net Income</t>
  </si>
  <si>
    <t>Capital</t>
  </si>
  <si>
    <t>Initial Customer Count</t>
  </si>
  <si>
    <t>Growth in Customers</t>
  </si>
  <si>
    <t>Total Customers</t>
  </si>
  <si>
    <t>Year 1</t>
  </si>
  <si>
    <t>Year 2</t>
  </si>
  <si>
    <t>Year 3</t>
  </si>
  <si>
    <t>Year 4</t>
  </si>
  <si>
    <t>Year 5</t>
  </si>
  <si>
    <t>Customer Charge</t>
  </si>
  <si>
    <t>Rate per 1000 Gallons</t>
  </si>
  <si>
    <t>Total Annual Billing</t>
  </si>
  <si>
    <t>Operational</t>
  </si>
  <si>
    <t>Depreciation</t>
  </si>
  <si>
    <t>Taxes other than income</t>
  </si>
  <si>
    <t>Interest  on LT Debt</t>
  </si>
  <si>
    <t>Expenses:</t>
  </si>
  <si>
    <t>Income tax Fed</t>
  </si>
  <si>
    <t>Income tax state</t>
  </si>
  <si>
    <t>Monthly Expected per customer billing</t>
  </si>
  <si>
    <t>Inflation Rate for Costs from base yr</t>
  </si>
  <si>
    <t>Average Monthly Billing per Customer</t>
  </si>
  <si>
    <t>Rate per 20,000 Gallons</t>
  </si>
  <si>
    <t>Location:</t>
  </si>
  <si>
    <t>State</t>
  </si>
  <si>
    <t>County</t>
  </si>
  <si>
    <t>Description of Service Area</t>
  </si>
  <si>
    <t>Proximity to nearest Aqua System:</t>
  </si>
  <si>
    <t>Capital:</t>
  </si>
  <si>
    <t>Wastewater:</t>
  </si>
  <si>
    <t>Total</t>
  </si>
  <si>
    <t>Water Quantity/Source:</t>
  </si>
  <si>
    <t>Water Quality:</t>
  </si>
  <si>
    <t>Wastewater Treatment/Capacity:</t>
  </si>
  <si>
    <t>Rates:</t>
  </si>
  <si>
    <t>Current</t>
  </si>
  <si>
    <t>Aqua</t>
  </si>
  <si>
    <t>Others</t>
  </si>
  <si>
    <t>Water</t>
  </si>
  <si>
    <t>Base</t>
  </si>
  <si>
    <t xml:space="preserve">Per </t>
  </si>
  <si>
    <t>Average Consumption:</t>
  </si>
  <si>
    <t>Per</t>
  </si>
  <si>
    <t>Average Annual Bill:</t>
  </si>
  <si>
    <t>Average Annual Total Revenue W</t>
  </si>
  <si>
    <t>Average Annual Total Revenue WW</t>
  </si>
  <si>
    <t>Annual Per customer</t>
  </si>
  <si>
    <t>Start</t>
  </si>
  <si>
    <t>Year 2 add</t>
  </si>
  <si>
    <t>Year 3 add</t>
  </si>
  <si>
    <t>Year 4 add</t>
  </si>
  <si>
    <t>Year 5 add</t>
  </si>
  <si>
    <t>PID Minimum Guarantee</t>
  </si>
  <si>
    <t>Well</t>
  </si>
  <si>
    <t>Distribution system cost paid to Developer</t>
  </si>
  <si>
    <t>Distribution system cost</t>
  </si>
  <si>
    <t>Number of customers per year</t>
  </si>
  <si>
    <t>Treatment Plant</t>
  </si>
  <si>
    <t>Collection system cost</t>
  </si>
  <si>
    <t>Sewer Phase I</t>
  </si>
  <si>
    <t>Site cost</t>
  </si>
  <si>
    <t>Plant</t>
  </si>
  <si>
    <t>Developer:</t>
  </si>
  <si>
    <t>Average Monthly WW Bill:</t>
  </si>
  <si>
    <t>Average Monthly Water Bill:</t>
  </si>
  <si>
    <t>TX</t>
  </si>
  <si>
    <t>Hold and Haul costs</t>
  </si>
  <si>
    <t>Collection system cost paid to Developer</t>
  </si>
  <si>
    <t>At  Full  Buildout</t>
  </si>
  <si>
    <t>Tap Fee less Meter cost as CIAC</t>
  </si>
  <si>
    <t>Tap Fee as CIAC</t>
  </si>
  <si>
    <t>Labor</t>
  </si>
  <si>
    <t>Meter and install</t>
  </si>
  <si>
    <t>ERT</t>
  </si>
  <si>
    <t>Meter Box plus lid</t>
  </si>
  <si>
    <t>Badger Meter</t>
  </si>
  <si>
    <t>Total Invest</t>
  </si>
  <si>
    <t>Investment at Year End</t>
  </si>
  <si>
    <t>District Minimum Charge</t>
  </si>
  <si>
    <t>Number of LUE:</t>
  </si>
  <si>
    <t>Total Net Capital Spend</t>
  </si>
  <si>
    <t>Montgomery</t>
  </si>
  <si>
    <t>Project Information - Willow Creek</t>
  </si>
  <si>
    <t>615 Willow Creek Development, Ltd.</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</si>
</sst>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_(* \(#,##0.00\);_(* &quot;-&quot;??_);_(@_)"/>
    <numFmt numFmtId="164" formatCode="0.0%"/>
    <numFmt numFmtId="165" formatCode="#,##0.0000_);[Red]\(#,##0.0000\)"/>
    <numFmt numFmtId="166" formatCode="#,##0.000_);[Red]\(#,##0.000\)"/>
  </numFmts>
  <fonts count="7" x14ac:knownFonts="1">
    <font>
      <sz val="11"/>
      <color theme="1"/>
      <name val="Calibri"/>
      <family val="2"/>
      <scheme val="minor"/>
    </font>
    <font>
      <sz val="8"/>
      <color indexed="81"/>
      <name val="Tahoma"/>
      <family val="2"/>
    </font>
    <font>
      <sz val="11"/>
      <color theme="1"/>
      <name val="Calibri"/>
      <family val="2"/>
      <scheme val="minor"/>
    </font>
    <font>
      <b/>
      <sz val="11"/>
      <color theme="1"/>
      <name val="Calibri"/>
      <family val="2"/>
      <scheme val="minor"/>
    </font>
    <font>
      <b/>
      <sz val="11"/>
      <color rgb="FFFF0000"/>
      <name val="Calibri"/>
      <family val="2"/>
      <scheme val="minor"/>
    </font>
    <font>
      <sz val="14"/>
      <color theme="1"/>
      <name val="Calibri"/>
      <family val="2"/>
      <scheme val="minor"/>
    </font>
    <font>
      <b/>
      <sz val="18"/>
      <color theme="1"/>
      <name val="Calibri"/>
      <family val="2"/>
      <scheme val="minor"/>
    </font>
  </fonts>
  <fills count="9">
    <fill>
      <patternFill patternType="none"/>
    </fill>
    <fill>
      <patternFill patternType="gray125"/>
    </fill>
    <fill>
      <patternFill patternType="solid">
        <fgColor rgb="FFFFFF00"/>
        <bgColor indexed="64"/>
      </patternFill>
    </fill>
    <fill>
      <patternFill patternType="solid">
        <fgColor theme="6" tint="0.79998168889431442"/>
        <bgColor indexed="64"/>
      </patternFill>
    </fill>
    <fill>
      <patternFill patternType="solid">
        <fgColor theme="5" tint="0.79998168889431442"/>
        <bgColor indexed="64"/>
      </patternFill>
    </fill>
    <fill>
      <patternFill patternType="solid">
        <fgColor theme="5" tint="0.59999389629810485"/>
        <bgColor indexed="64"/>
      </patternFill>
    </fill>
    <fill>
      <patternFill patternType="solid">
        <fgColor theme="4" tint="0.79998168889431442"/>
        <bgColor indexed="64"/>
      </patternFill>
    </fill>
    <fill>
      <patternFill patternType="solid">
        <fgColor rgb="FFFFFFCC"/>
        <bgColor indexed="64"/>
      </patternFill>
    </fill>
    <fill>
      <patternFill patternType="solid">
        <fgColor theme="8" tint="0.79998168889431442"/>
        <bgColor indexed="64"/>
      </patternFill>
    </fill>
  </fills>
  <borders count="2">
    <border>
      <left/>
      <right/>
      <top/>
      <bottom/>
      <diagonal/>
    </border>
    <border>
      <left/>
      <right/>
      <top/>
      <bottom style="thin">
        <color indexed="64"/>
      </bottom>
      <diagonal/>
    </border>
  </borders>
  <cellStyleXfs count="3">
    <xf numFmtId="0" fontId="0" fillId="0" borderId="0"/>
    <xf numFmtId="43" fontId="2" fillId="0" borderId="0" applyFont="0" applyFill="0" applyBorder="0" applyAlignment="0" applyProtection="0"/>
    <xf numFmtId="9" fontId="2" fillId="0" borderId="0" applyFont="0" applyFill="0" applyBorder="0" applyAlignment="0" applyProtection="0"/>
  </cellStyleXfs>
  <cellXfs count="46">
    <xf numFmtId="0" fontId="0" fillId="0" borderId="0" xfId="0"/>
    <xf numFmtId="40" fontId="0" fillId="0" borderId="0" xfId="0" applyNumberFormat="1"/>
    <xf numFmtId="38" fontId="0" fillId="0" borderId="0" xfId="0" applyNumberFormat="1"/>
    <xf numFmtId="38" fontId="3" fillId="0" borderId="0" xfId="0" applyNumberFormat="1" applyFont="1" applyAlignment="1">
      <alignment horizontal="center"/>
    </xf>
    <xf numFmtId="38" fontId="0" fillId="0" borderId="1" xfId="0" applyNumberFormat="1" applyBorder="1"/>
    <xf numFmtId="164" fontId="2" fillId="0" borderId="0" xfId="2" applyNumberFormat="1" applyFont="1"/>
    <xf numFmtId="10" fontId="2" fillId="0" borderId="0" xfId="2" applyNumberFormat="1" applyFont="1"/>
    <xf numFmtId="164" fontId="2" fillId="3" borderId="0" xfId="2" applyNumberFormat="1" applyFont="1" applyFill="1"/>
    <xf numFmtId="38" fontId="0" fillId="2" borderId="0" xfId="0" applyNumberFormat="1" applyFill="1"/>
    <xf numFmtId="10" fontId="2" fillId="3" borderId="0" xfId="2" applyNumberFormat="1" applyFont="1" applyFill="1"/>
    <xf numFmtId="40" fontId="0" fillId="3" borderId="0" xfId="0" applyNumberFormat="1" applyFill="1"/>
    <xf numFmtId="38" fontId="0" fillId="2" borderId="0" xfId="0" applyNumberFormat="1" applyFill="1" applyProtection="1">
      <protection locked="0"/>
    </xf>
    <xf numFmtId="40" fontId="0" fillId="2" borderId="0" xfId="0" applyNumberFormat="1" applyFill="1" applyProtection="1">
      <protection locked="0"/>
    </xf>
    <xf numFmtId="165" fontId="0" fillId="0" borderId="0" xfId="0" applyNumberFormat="1"/>
    <xf numFmtId="38" fontId="0" fillId="3" borderId="0" xfId="0" applyNumberFormat="1" applyFill="1"/>
    <xf numFmtId="38" fontId="0" fillId="0" borderId="0" xfId="0" applyNumberFormat="1" applyFill="1"/>
    <xf numFmtId="40" fontId="0" fillId="0" borderId="0" xfId="0" applyNumberFormat="1" applyBorder="1"/>
    <xf numFmtId="38" fontId="0" fillId="5" borderId="0" xfId="0" applyNumberFormat="1" applyFill="1"/>
    <xf numFmtId="40" fontId="0" fillId="5" borderId="0" xfId="0" applyNumberFormat="1" applyFill="1"/>
    <xf numFmtId="38" fontId="0" fillId="0" borderId="0" xfId="0" applyNumberFormat="1" applyAlignment="1">
      <alignment horizontal="center"/>
    </xf>
    <xf numFmtId="38" fontId="3" fillId="0" borderId="0" xfId="0" applyNumberFormat="1" applyFont="1" applyBorder="1"/>
    <xf numFmtId="166" fontId="5" fillId="0" borderId="0" xfId="0" applyNumberFormat="1" applyFont="1"/>
    <xf numFmtId="40" fontId="5" fillId="0" borderId="0" xfId="0" applyNumberFormat="1" applyFont="1"/>
    <xf numFmtId="40" fontId="5" fillId="3" borderId="0" xfId="0" applyNumberFormat="1" applyFont="1" applyFill="1"/>
    <xf numFmtId="40" fontId="5" fillId="0" borderId="0" xfId="0" applyNumberFormat="1" applyFont="1" applyAlignment="1">
      <alignment horizontal="center"/>
    </xf>
    <xf numFmtId="40" fontId="5" fillId="0" borderId="0" xfId="0" applyNumberFormat="1" applyFont="1" applyAlignment="1">
      <alignment horizontal="right"/>
    </xf>
    <xf numFmtId="40" fontId="5" fillId="0" borderId="0" xfId="0" applyNumberFormat="1" applyFont="1" applyFill="1"/>
    <xf numFmtId="38" fontId="5" fillId="0" borderId="0" xfId="0" applyNumberFormat="1" applyFont="1" applyFill="1"/>
    <xf numFmtId="40" fontId="5" fillId="6" borderId="0" xfId="0" applyNumberFormat="1" applyFont="1" applyFill="1"/>
    <xf numFmtId="40" fontId="5" fillId="6" borderId="0" xfId="0" applyNumberFormat="1" applyFont="1" applyFill="1" applyAlignment="1">
      <alignment horizontal="right"/>
    </xf>
    <xf numFmtId="40" fontId="5" fillId="4" borderId="0" xfId="0" applyNumberFormat="1" applyFont="1" applyFill="1"/>
    <xf numFmtId="40" fontId="5" fillId="0" borderId="1" xfId="0" applyNumberFormat="1" applyFont="1" applyBorder="1"/>
    <xf numFmtId="40" fontId="0" fillId="0" borderId="0" xfId="0" applyNumberFormat="1" applyFill="1"/>
    <xf numFmtId="43" fontId="2" fillId="0" borderId="0" xfId="1" applyFont="1"/>
    <xf numFmtId="9" fontId="0" fillId="0" borderId="0" xfId="2" applyNumberFormat="1" applyFont="1"/>
    <xf numFmtId="38" fontId="5" fillId="3" borderId="0" xfId="0" applyNumberFormat="1" applyFont="1" applyFill="1"/>
    <xf numFmtId="38" fontId="5" fillId="0" borderId="0" xfId="0" applyNumberFormat="1" applyFont="1"/>
    <xf numFmtId="38" fontId="0" fillId="7" borderId="0" xfId="0" applyNumberFormat="1" applyFill="1"/>
    <xf numFmtId="38" fontId="0" fillId="7" borderId="1" xfId="0" applyNumberFormat="1" applyFill="1" applyBorder="1"/>
    <xf numFmtId="38" fontId="3" fillId="0" borderId="0" xfId="0" applyNumberFormat="1" applyFont="1" applyBorder="1" applyAlignment="1">
      <alignment horizontal="center"/>
    </xf>
    <xf numFmtId="38" fontId="0" fillId="8" borderId="0" xfId="0" applyNumberFormat="1" applyFill="1"/>
    <xf numFmtId="38" fontId="0" fillId="8" borderId="1" xfId="0" applyNumberFormat="1" applyFill="1" applyBorder="1"/>
    <xf numFmtId="38" fontId="0" fillId="0" borderId="0" xfId="0" applyNumberFormat="1" applyBorder="1"/>
    <xf numFmtId="38" fontId="4" fillId="0" borderId="0" xfId="0" applyNumberFormat="1" applyFont="1" applyBorder="1"/>
    <xf numFmtId="166" fontId="6" fillId="0" borderId="0" xfId="0" applyNumberFormat="1" applyFont="1" applyFill="1" applyAlignment="1">
      <alignment horizontal="center"/>
    </xf>
    <xf numFmtId="0" fontId="6" fillId="0" borderId="0" xfId="0" applyFont="1" applyAlignment="1">
      <alignment horizontal="center"/>
    </xf>
  </cellXfs>
  <cellStyles count="3">
    <cellStyle name="Comma" xfId="1" builtinId="3"/>
    <cellStyle name="Normal" xfId="0" builtinId="0"/>
    <cellStyle name="Percent" xfId="2" builtinId="5"/>
  </cellStyles>
  <dxfs count="0"/>
  <tableStyles count="0" defaultTableStyle="TableStyleMedium9" defaultPivotStyle="PivotStyleLight16"/>
  <colors>
    <mruColors>
      <color rgb="FFCCFFFF"/>
      <color rgb="FFCCECFF"/>
      <color rgb="FFCCCC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0</xdr:colOff>
      <xdr:row>11</xdr:row>
      <xdr:rowOff>180974</xdr:rowOff>
    </xdr:from>
    <xdr:to>
      <xdr:col>7</xdr:col>
      <xdr:colOff>57150</xdr:colOff>
      <xdr:row>19</xdr:row>
      <xdr:rowOff>38099</xdr:rowOff>
    </xdr:to>
    <xdr:sp macro="" textlink="">
      <xdr:nvSpPr>
        <xdr:cNvPr id="4" name="TextBox 3"/>
        <xdr:cNvSpPr txBox="1"/>
      </xdr:nvSpPr>
      <xdr:spPr>
        <a:xfrm>
          <a:off x="1752600" y="2857499"/>
          <a:ext cx="5943600" cy="13811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en-US" sz="1300">
              <a:solidFill>
                <a:schemeClr val="dk1"/>
              </a:solidFill>
              <a:effectLst/>
              <a:latin typeface="+mn-lt"/>
              <a:ea typeface="+mn-ea"/>
              <a:cs typeface="+mn-cs"/>
            </a:rPr>
            <a:t>The area subject to this transaction is located approximately </a:t>
          </a:r>
          <a:r>
            <a:rPr lang="en-US" sz="1300" u="sng">
              <a:solidFill>
                <a:schemeClr val="dk1"/>
              </a:solidFill>
              <a:effectLst/>
              <a:latin typeface="+mn-lt"/>
              <a:ea typeface="+mn-ea"/>
              <a:cs typeface="+mn-cs"/>
            </a:rPr>
            <a:t>1.5</a:t>
          </a:r>
          <a:r>
            <a:rPr lang="en-US" sz="1300">
              <a:solidFill>
                <a:schemeClr val="dk1"/>
              </a:solidFill>
              <a:effectLst/>
              <a:latin typeface="+mn-lt"/>
              <a:ea typeface="+mn-ea"/>
              <a:cs typeface="+mn-cs"/>
            </a:rPr>
            <a:t> miles southwest of downtown Tomball, Texas, and is generally bounded on the north by N. Humble Lake Road; on the east by St. Hwy. 249; on the south by Boudreaux Estates Drive; and on the west by Telge Road.  The total area being requested for the proposed water service area includes approximately </a:t>
          </a:r>
          <a:r>
            <a:rPr lang="en-US" sz="1300" u="sng">
              <a:solidFill>
                <a:schemeClr val="dk1"/>
              </a:solidFill>
              <a:effectLst/>
              <a:latin typeface="+mn-lt"/>
              <a:ea typeface="+mn-ea"/>
              <a:cs typeface="+mn-cs"/>
            </a:rPr>
            <a:t>617</a:t>
          </a:r>
          <a:r>
            <a:rPr lang="en-US" sz="1300" b="1">
              <a:solidFill>
                <a:schemeClr val="dk1"/>
              </a:solidFill>
              <a:effectLst/>
              <a:latin typeface="+mn-lt"/>
              <a:ea typeface="+mn-ea"/>
              <a:cs typeface="+mn-cs"/>
            </a:rPr>
            <a:t> </a:t>
          </a:r>
          <a:r>
            <a:rPr lang="en-US" sz="1300">
              <a:solidFill>
                <a:schemeClr val="dk1"/>
              </a:solidFill>
              <a:effectLst/>
              <a:latin typeface="+mn-lt"/>
              <a:ea typeface="+mn-ea"/>
              <a:cs typeface="+mn-cs"/>
            </a:rPr>
            <a:t>acres and for the proposed sewer service area includes approximately </a:t>
          </a:r>
          <a:r>
            <a:rPr lang="en-US" sz="1300" u="sng">
              <a:solidFill>
                <a:schemeClr val="dk1"/>
              </a:solidFill>
              <a:effectLst/>
              <a:latin typeface="+mn-lt"/>
              <a:ea typeface="+mn-ea"/>
              <a:cs typeface="+mn-cs"/>
            </a:rPr>
            <a:t>621</a:t>
          </a:r>
          <a:r>
            <a:rPr lang="en-US" sz="1300">
              <a:solidFill>
                <a:schemeClr val="dk1"/>
              </a:solidFill>
              <a:effectLst/>
              <a:latin typeface="+mn-lt"/>
              <a:ea typeface="+mn-ea"/>
              <a:cs typeface="+mn-cs"/>
            </a:rPr>
            <a:t> acres.   </a:t>
          </a:r>
          <a:endParaRPr lang="en-US" sz="1300">
            <a:effectLst/>
          </a:endParaRPr>
        </a:p>
        <a:p>
          <a:endParaRPr lang="en-US" sz="1100" baseline="0"/>
        </a:p>
      </xdr:txBody>
    </xdr:sp>
    <xdr:clientData/>
  </xdr:twoCellAnchor>
  <xdr:twoCellAnchor>
    <xdr:from>
      <xdr:col>0</xdr:col>
      <xdr:colOff>1714500</xdr:colOff>
      <xdr:row>21</xdr:row>
      <xdr:rowOff>6350</xdr:rowOff>
    </xdr:from>
    <xdr:to>
      <xdr:col>6</xdr:col>
      <xdr:colOff>828675</xdr:colOff>
      <xdr:row>23</xdr:row>
      <xdr:rowOff>123825</xdr:rowOff>
    </xdr:to>
    <xdr:sp macro="" textlink="">
      <xdr:nvSpPr>
        <xdr:cNvPr id="5" name="TextBox 4"/>
        <xdr:cNvSpPr txBox="1"/>
      </xdr:nvSpPr>
      <xdr:spPr>
        <a:xfrm>
          <a:off x="1714500" y="4587875"/>
          <a:ext cx="5886450" cy="4984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300">
              <a:solidFill>
                <a:schemeClr val="dk1"/>
              </a:solidFill>
              <a:effectLst/>
              <a:latin typeface="+mn-lt"/>
              <a:ea typeface="+mn-ea"/>
              <a:cs typeface="+mn-cs"/>
            </a:rPr>
            <a:t>This</a:t>
          </a:r>
          <a:r>
            <a:rPr lang="en-US" sz="1300" baseline="0">
              <a:solidFill>
                <a:schemeClr val="dk1"/>
              </a:solidFill>
              <a:effectLst/>
              <a:latin typeface="+mn-lt"/>
              <a:ea typeface="+mn-ea"/>
              <a:cs typeface="+mn-cs"/>
            </a:rPr>
            <a:t> project is generally located in Aqua's service area near other systems currently in operation.</a:t>
          </a:r>
          <a:endParaRPr lang="en-US" sz="1300"/>
        </a:p>
      </xdr:txBody>
    </xdr:sp>
    <xdr:clientData/>
  </xdr:twoCellAnchor>
  <xdr:twoCellAnchor>
    <xdr:from>
      <xdr:col>0</xdr:col>
      <xdr:colOff>1724025</xdr:colOff>
      <xdr:row>23</xdr:row>
      <xdr:rowOff>180974</xdr:rowOff>
    </xdr:from>
    <xdr:to>
      <xdr:col>7</xdr:col>
      <xdr:colOff>800100</xdr:colOff>
      <xdr:row>28</xdr:row>
      <xdr:rowOff>180975</xdr:rowOff>
    </xdr:to>
    <xdr:sp macro="" textlink="">
      <xdr:nvSpPr>
        <xdr:cNvPr id="6" name="TextBox 5"/>
        <xdr:cNvSpPr txBox="1"/>
      </xdr:nvSpPr>
      <xdr:spPr>
        <a:xfrm>
          <a:off x="1724025" y="5143499"/>
          <a:ext cx="6715125" cy="95250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300"/>
            <a:t>Capital</a:t>
          </a:r>
          <a:r>
            <a:rPr lang="en-US" sz="1300" baseline="0"/>
            <a:t> Discussion:     </a:t>
          </a:r>
          <a:r>
            <a:rPr lang="en-US" sz="1300" baseline="0">
              <a:solidFill>
                <a:schemeClr val="dk1"/>
              </a:solidFill>
              <a:effectLst/>
              <a:latin typeface="+mn-lt"/>
              <a:ea typeface="+mn-ea"/>
              <a:cs typeface="+mn-cs"/>
            </a:rPr>
            <a:t>Note that distribution and collection cost assume full $5,000 per LUE payout to developer.  The 5k is a cap, if the distribution and collection system certified cost is less than 5k per home, reimbursements will be limited to actual certified cost.  Additionally, reimbursements do not begin until 200 LUE have been connected and are receiving service.</a:t>
          </a:r>
          <a:endParaRPr lang="en-US" sz="1300"/>
        </a:p>
      </xdr:txBody>
    </xdr:sp>
    <xdr:clientData/>
  </xdr:twoCellAnchor>
  <xdr:twoCellAnchor>
    <xdr:from>
      <xdr:col>3</xdr:col>
      <xdr:colOff>381000</xdr:colOff>
      <xdr:row>37</xdr:row>
      <xdr:rowOff>123825</xdr:rowOff>
    </xdr:from>
    <xdr:to>
      <xdr:col>6</xdr:col>
      <xdr:colOff>514350</xdr:colOff>
      <xdr:row>42</xdr:row>
      <xdr:rowOff>66675</xdr:rowOff>
    </xdr:to>
    <xdr:sp macro="" textlink="">
      <xdr:nvSpPr>
        <xdr:cNvPr id="7" name="TextBox 6"/>
        <xdr:cNvSpPr txBox="1"/>
      </xdr:nvSpPr>
      <xdr:spPr>
        <a:xfrm>
          <a:off x="4838700" y="8124825"/>
          <a:ext cx="2943225" cy="8953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400"/>
            <a:t>Water Quantity/Source</a:t>
          </a:r>
        </a:p>
        <a:p>
          <a:endParaRPr lang="en-US" sz="1100"/>
        </a:p>
      </xdr:txBody>
    </xdr:sp>
    <xdr:clientData/>
  </xdr:twoCellAnchor>
  <xdr:twoCellAnchor>
    <xdr:from>
      <xdr:col>3</xdr:col>
      <xdr:colOff>428625</xdr:colOff>
      <xdr:row>45</xdr:row>
      <xdr:rowOff>38100</xdr:rowOff>
    </xdr:from>
    <xdr:to>
      <xdr:col>6</xdr:col>
      <xdr:colOff>476250</xdr:colOff>
      <xdr:row>47</xdr:row>
      <xdr:rowOff>47625</xdr:rowOff>
    </xdr:to>
    <xdr:sp macro="" textlink="">
      <xdr:nvSpPr>
        <xdr:cNvPr id="8" name="TextBox 7"/>
        <xdr:cNvSpPr txBox="1"/>
      </xdr:nvSpPr>
      <xdr:spPr>
        <a:xfrm>
          <a:off x="4886325" y="9563100"/>
          <a:ext cx="2857500" cy="3905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endParaRPr lang="en-US" sz="1100"/>
        </a:p>
      </xdr:txBody>
    </xdr:sp>
    <xdr:clientData/>
  </xdr:twoCellAnchor>
  <xdr:twoCellAnchor>
    <xdr:from>
      <xdr:col>3</xdr:col>
      <xdr:colOff>447675</xdr:colOff>
      <xdr:row>50</xdr:row>
      <xdr:rowOff>57150</xdr:rowOff>
    </xdr:from>
    <xdr:to>
      <xdr:col>6</xdr:col>
      <xdr:colOff>314325</xdr:colOff>
      <xdr:row>54</xdr:row>
      <xdr:rowOff>66675</xdr:rowOff>
    </xdr:to>
    <xdr:sp macro="" textlink="">
      <xdr:nvSpPr>
        <xdr:cNvPr id="9" name="TextBox 8"/>
        <xdr:cNvSpPr txBox="1"/>
      </xdr:nvSpPr>
      <xdr:spPr>
        <a:xfrm>
          <a:off x="4905375" y="10534650"/>
          <a:ext cx="2676525" cy="7715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endParaRPr lang="en-US" sz="1100"/>
        </a:p>
      </xdr:txBody>
    </xdr:sp>
    <xdr:clientData/>
  </xdr:twoCellAnchor>
  <xdr:twoCellAnchor>
    <xdr:from>
      <xdr:col>0</xdr:col>
      <xdr:colOff>9525</xdr:colOff>
      <xdr:row>0</xdr:row>
      <xdr:rowOff>276225</xdr:rowOff>
    </xdr:from>
    <xdr:to>
      <xdr:col>8</xdr:col>
      <xdr:colOff>19050</xdr:colOff>
      <xdr:row>6</xdr:row>
      <xdr:rowOff>228601</xdr:rowOff>
    </xdr:to>
    <xdr:sp macro="" textlink="">
      <xdr:nvSpPr>
        <xdr:cNvPr id="10" name="TextBox 9"/>
        <xdr:cNvSpPr txBox="1"/>
      </xdr:nvSpPr>
      <xdr:spPr>
        <a:xfrm>
          <a:off x="9525" y="276225"/>
          <a:ext cx="8667750" cy="143827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200">
              <a:solidFill>
                <a:schemeClr val="dk1"/>
              </a:solidFill>
              <a:latin typeface="+mn-lt"/>
              <a:ea typeface="+mn-ea"/>
              <a:cs typeface="+mn-cs"/>
            </a:rPr>
            <a:t>Pro</a:t>
          </a:r>
          <a:r>
            <a:rPr lang="en-US" sz="1200" baseline="0">
              <a:solidFill>
                <a:schemeClr val="dk1"/>
              </a:solidFill>
              <a:latin typeface="+mn-lt"/>
              <a:ea typeface="+mn-ea"/>
              <a:cs typeface="+mn-cs"/>
            </a:rPr>
            <a:t> Forma Assumptions:  </a:t>
          </a:r>
          <a:r>
            <a:rPr lang="en-US" sz="1200" baseline="0">
              <a:solidFill>
                <a:schemeClr val="dk1"/>
              </a:solidFill>
              <a:effectLst/>
              <a:latin typeface="+mn-lt"/>
              <a:ea typeface="+mn-ea"/>
              <a:cs typeface="+mn-cs"/>
            </a:rPr>
            <a:t>Revenue in Year One includes charges to District per contract for Aqua to achieve minimum revenue of $55,500 per year.</a:t>
          </a:r>
          <a:endParaRPr lang="en-US" sz="1200">
            <a:effectLst/>
          </a:endParaRPr>
        </a:p>
        <a:p>
          <a:pPr fontAlgn="base"/>
          <a:r>
            <a:rPr lang="en-US" sz="600" baseline="0">
              <a:solidFill>
                <a:schemeClr val="dk1"/>
              </a:solidFill>
              <a:latin typeface="+mn-lt"/>
              <a:ea typeface="+mn-ea"/>
              <a:cs typeface="+mn-cs"/>
            </a:rPr>
            <a:t>   </a:t>
          </a:r>
        </a:p>
        <a:p>
          <a:r>
            <a:rPr lang="en-US" sz="1200" baseline="0">
              <a:solidFill>
                <a:schemeClr val="dk1"/>
              </a:solidFill>
              <a:latin typeface="+mn-lt"/>
              <a:ea typeface="+mn-ea"/>
              <a:cs typeface="+mn-cs"/>
            </a:rPr>
            <a:t>All operational costs are based on the Southeast Region average per customer costs, with the exception of the Hold and Haul for the Sludge line in Year One.</a:t>
          </a:r>
          <a:endParaRPr lang="en-US" sz="1200"/>
        </a:p>
        <a:p>
          <a:pPr fontAlgn="base"/>
          <a:r>
            <a:rPr lang="en-US" sz="600" baseline="0">
              <a:solidFill>
                <a:schemeClr val="dk1"/>
              </a:solidFill>
              <a:latin typeface="+mn-lt"/>
              <a:ea typeface="+mn-ea"/>
              <a:cs typeface="+mn-cs"/>
            </a:rPr>
            <a:t>   </a:t>
          </a:r>
        </a:p>
        <a:p>
          <a:pPr marL="0" marR="0" indent="0" defTabSz="914400" eaLnBrk="1" fontAlgn="base" latinLnBrk="0" hangingPunct="1">
            <a:lnSpc>
              <a:spcPct val="100000"/>
            </a:lnSpc>
            <a:spcBef>
              <a:spcPts val="0"/>
            </a:spcBef>
            <a:spcAft>
              <a:spcPts val="0"/>
            </a:spcAft>
            <a:buClrTx/>
            <a:buSzTx/>
            <a:buFontTx/>
            <a:buNone/>
            <a:tabLst/>
            <a:defRPr/>
          </a:pPr>
          <a:r>
            <a:rPr lang="en-US" sz="1200">
              <a:solidFill>
                <a:schemeClr val="dk1"/>
              </a:solidFill>
              <a:effectLst/>
              <a:latin typeface="+mn-lt"/>
              <a:ea typeface="+mn-ea"/>
              <a:cs typeface="+mn-cs"/>
            </a:rPr>
            <a:t>Please note that in Year One</a:t>
          </a:r>
          <a:r>
            <a:rPr lang="en-US" sz="1200" baseline="0">
              <a:solidFill>
                <a:schemeClr val="dk1"/>
              </a:solidFill>
              <a:effectLst/>
              <a:latin typeface="+mn-lt"/>
              <a:ea typeface="+mn-ea"/>
              <a:cs typeface="+mn-cs"/>
            </a:rPr>
            <a:t> for the Sewer Pro Forma the only cost is for Hold and Haul as no operational costs will be incurred as there will be nothing to operate.  The WWTP does not come on line until Year Two.  The District is responsible for Hold and Haul Costs.</a:t>
          </a:r>
          <a:endParaRPr lang="en-US" sz="1200">
            <a:effectLst/>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0"/>
  <sheetViews>
    <sheetView tabSelected="1" zoomScaleNormal="100" workbookViewId="0">
      <selection activeCell="L22" sqref="L22"/>
    </sheetView>
  </sheetViews>
  <sheetFormatPr defaultColWidth="13" defaultRowHeight="15" x14ac:dyDescent="0.25"/>
  <cols>
    <col min="1" max="1" width="26.28515625" style="1" customWidth="1"/>
    <col min="2" max="2" width="14.140625" style="1" customWidth="1"/>
    <col min="3" max="3" width="15.42578125" style="1" customWidth="1"/>
    <col min="4" max="4" width="15.28515625" style="1" bestFit="1" customWidth="1"/>
    <col min="5" max="5" width="16" style="1" customWidth="1"/>
    <col min="6" max="6" width="14.42578125" style="1" customWidth="1"/>
    <col min="7" max="7" width="13" style="1"/>
    <col min="8" max="8" width="15.28515625" style="1" bestFit="1" customWidth="1"/>
    <col min="9" max="16384" width="13" style="1"/>
  </cols>
  <sheetData>
    <row r="1" spans="1:8" ht="23.25" x14ac:dyDescent="0.35">
      <c r="A1" s="44" t="s">
        <v>85</v>
      </c>
      <c r="B1" s="45"/>
      <c r="C1" s="45"/>
      <c r="D1" s="45"/>
      <c r="E1" s="45"/>
      <c r="F1" s="45"/>
      <c r="G1" s="45"/>
      <c r="H1" s="45"/>
    </row>
    <row r="2" spans="1:8" ht="18.75" x14ac:dyDescent="0.3">
      <c r="A2" s="21"/>
      <c r="B2" s="22"/>
      <c r="C2" s="22"/>
    </row>
    <row r="3" spans="1:8" ht="18.75" x14ac:dyDescent="0.3">
      <c r="A3" s="21"/>
      <c r="B3" s="22"/>
      <c r="C3" s="22"/>
    </row>
    <row r="4" spans="1:8" ht="18.75" x14ac:dyDescent="0.3">
      <c r="A4" s="21"/>
      <c r="B4" s="22"/>
      <c r="C4" s="22"/>
    </row>
    <row r="5" spans="1:8" ht="18.75" x14ac:dyDescent="0.3">
      <c r="A5" s="21"/>
      <c r="B5" s="22"/>
      <c r="C5" s="22"/>
    </row>
    <row r="6" spans="1:8" ht="18.75" x14ac:dyDescent="0.3">
      <c r="A6" s="21"/>
      <c r="B6" s="22"/>
      <c r="C6" s="22"/>
    </row>
    <row r="7" spans="1:8" ht="18.75" x14ac:dyDescent="0.3">
      <c r="A7" s="22"/>
      <c r="B7" s="22"/>
      <c r="C7" s="22"/>
    </row>
    <row r="8" spans="1:8" ht="18.75" x14ac:dyDescent="0.3">
      <c r="A8" s="22" t="s">
        <v>65</v>
      </c>
      <c r="B8" s="22"/>
      <c r="C8" s="23" t="s">
        <v>86</v>
      </c>
      <c r="D8" s="10"/>
      <c r="E8" s="10"/>
    </row>
    <row r="9" spans="1:8" ht="18.75" x14ac:dyDescent="0.3">
      <c r="A9" s="22"/>
      <c r="B9" s="22"/>
      <c r="C9" s="22"/>
    </row>
    <row r="10" spans="1:8" ht="18.75" x14ac:dyDescent="0.3">
      <c r="A10" s="22" t="s">
        <v>26</v>
      </c>
      <c r="B10" s="22" t="s">
        <v>27</v>
      </c>
      <c r="C10" s="23" t="s">
        <v>68</v>
      </c>
    </row>
    <row r="11" spans="1:8" ht="18.75" x14ac:dyDescent="0.3">
      <c r="A11" s="22"/>
      <c r="B11" s="22" t="s">
        <v>28</v>
      </c>
      <c r="C11" s="23" t="s">
        <v>84</v>
      </c>
    </row>
    <row r="13" spans="1:8" x14ac:dyDescent="0.25">
      <c r="A13" s="1" t="s">
        <v>29</v>
      </c>
    </row>
    <row r="21" spans="1:9" x14ac:dyDescent="0.25">
      <c r="A21" s="1" t="s">
        <v>30</v>
      </c>
    </row>
    <row r="25" spans="1:9" x14ac:dyDescent="0.25">
      <c r="A25" s="1" t="s">
        <v>31</v>
      </c>
    </row>
    <row r="31" spans="1:9" ht="18.75" x14ac:dyDescent="0.3">
      <c r="A31" s="22" t="s">
        <v>82</v>
      </c>
      <c r="B31" s="22"/>
      <c r="C31" s="24" t="s">
        <v>50</v>
      </c>
      <c r="D31" s="24" t="s">
        <v>51</v>
      </c>
      <c r="E31" s="24" t="s">
        <v>52</v>
      </c>
      <c r="F31" s="24" t="s">
        <v>53</v>
      </c>
      <c r="G31" s="24" t="s">
        <v>54</v>
      </c>
      <c r="H31" s="24" t="s">
        <v>33</v>
      </c>
      <c r="I31" s="22"/>
    </row>
    <row r="32" spans="1:9" ht="18.75" x14ac:dyDescent="0.3">
      <c r="A32" s="22"/>
      <c r="B32" s="22" t="s">
        <v>41</v>
      </c>
      <c r="C32" s="35">
        <v>37</v>
      </c>
      <c r="D32" s="36">
        <v>118</v>
      </c>
      <c r="E32" s="36">
        <v>140</v>
      </c>
      <c r="F32" s="36">
        <v>140</v>
      </c>
      <c r="G32" s="36">
        <v>140</v>
      </c>
      <c r="H32" s="36">
        <f>SUM(C32:G32)</f>
        <v>575</v>
      </c>
      <c r="I32" s="36"/>
    </row>
    <row r="33" spans="1:10" ht="18.75" x14ac:dyDescent="0.3">
      <c r="A33" s="22"/>
      <c r="B33" s="22" t="s">
        <v>32</v>
      </c>
      <c r="C33" s="35">
        <f>C32</f>
        <v>37</v>
      </c>
      <c r="D33" s="36">
        <f>D32</f>
        <v>118</v>
      </c>
      <c r="E33" s="36">
        <f t="shared" ref="E33:G33" si="0">E32</f>
        <v>140</v>
      </c>
      <c r="F33" s="36">
        <f t="shared" si="0"/>
        <v>140</v>
      </c>
      <c r="G33" s="36">
        <f t="shared" si="0"/>
        <v>140</v>
      </c>
      <c r="H33" s="36">
        <f>SUM(C33:G33)</f>
        <v>575</v>
      </c>
      <c r="I33" s="36"/>
    </row>
    <row r="34" spans="1:10" ht="18.75" x14ac:dyDescent="0.3">
      <c r="A34" s="22"/>
      <c r="B34" s="22" t="s">
        <v>33</v>
      </c>
      <c r="C34" s="36">
        <f>SUM(C32:C33)</f>
        <v>74</v>
      </c>
      <c r="D34" s="36">
        <f t="shared" ref="D34:H34" si="1">SUM(D32:D33)</f>
        <v>236</v>
      </c>
      <c r="E34" s="36">
        <f t="shared" si="1"/>
        <v>280</v>
      </c>
      <c r="F34" s="36">
        <f t="shared" si="1"/>
        <v>280</v>
      </c>
      <c r="G34" s="36">
        <f t="shared" si="1"/>
        <v>280</v>
      </c>
      <c r="H34" s="36">
        <f t="shared" si="1"/>
        <v>1150</v>
      </c>
      <c r="I34" s="36"/>
    </row>
    <row r="36" spans="1:10" hidden="1" x14ac:dyDescent="0.25">
      <c r="A36" s="18" t="s">
        <v>55</v>
      </c>
      <c r="B36" s="18"/>
      <c r="C36" s="18"/>
      <c r="D36" s="18"/>
      <c r="E36" s="18"/>
      <c r="F36" s="18"/>
      <c r="G36" s="18"/>
    </row>
    <row r="37" spans="1:10" hidden="1" x14ac:dyDescent="0.25"/>
    <row r="38" spans="1:10" hidden="1" x14ac:dyDescent="0.25">
      <c r="A38" s="1" t="s">
        <v>34</v>
      </c>
    </row>
    <row r="39" spans="1:10" hidden="1" x14ac:dyDescent="0.25"/>
    <row r="40" spans="1:10" hidden="1" x14ac:dyDescent="0.25"/>
    <row r="41" spans="1:10" hidden="1" x14ac:dyDescent="0.25"/>
    <row r="42" spans="1:10" hidden="1" x14ac:dyDescent="0.25"/>
    <row r="43" spans="1:10" hidden="1" x14ac:dyDescent="0.25"/>
    <row r="44" spans="1:10" ht="18.75" hidden="1" x14ac:dyDescent="0.3">
      <c r="H44" s="22"/>
    </row>
    <row r="45" spans="1:10" ht="18.75" hidden="1" x14ac:dyDescent="0.3">
      <c r="A45" s="1" t="s">
        <v>35</v>
      </c>
      <c r="H45" s="22" t="s">
        <v>62</v>
      </c>
      <c r="I45" s="16"/>
      <c r="J45" s="16"/>
    </row>
    <row r="46" spans="1:10" ht="18.75" hidden="1" x14ac:dyDescent="0.3">
      <c r="H46" s="22">
        <v>1500</v>
      </c>
      <c r="I46" s="16"/>
      <c r="J46" s="16"/>
    </row>
    <row r="47" spans="1:10" ht="18.75" hidden="1" x14ac:dyDescent="0.3">
      <c r="H47" s="31">
        <v>250</v>
      </c>
      <c r="I47" s="16"/>
      <c r="J47" s="16"/>
    </row>
    <row r="48" spans="1:10" ht="18.75" hidden="1" x14ac:dyDescent="0.3">
      <c r="H48" s="22">
        <f>H46*H47</f>
        <v>375000</v>
      </c>
      <c r="I48" s="16"/>
      <c r="J48" s="16"/>
    </row>
    <row r="49" spans="1:10" ht="18.75" hidden="1" x14ac:dyDescent="0.3">
      <c r="H49" s="22"/>
      <c r="I49" s="16"/>
      <c r="J49" s="16"/>
    </row>
    <row r="50" spans="1:10" hidden="1" x14ac:dyDescent="0.25">
      <c r="A50" s="1" t="s">
        <v>36</v>
      </c>
      <c r="I50" s="16"/>
      <c r="J50" s="16"/>
    </row>
    <row r="51" spans="1:10" hidden="1" x14ac:dyDescent="0.25"/>
    <row r="52" spans="1:10" hidden="1" x14ac:dyDescent="0.25">
      <c r="A52" s="1" t="s">
        <v>69</v>
      </c>
    </row>
    <row r="53" spans="1:10" hidden="1" x14ac:dyDescent="0.25"/>
    <row r="54" spans="1:10" hidden="1" x14ac:dyDescent="0.25"/>
    <row r="55" spans="1:10" hidden="1" x14ac:dyDescent="0.25"/>
    <row r="56" spans="1:10" hidden="1" x14ac:dyDescent="0.25"/>
    <row r="57" spans="1:10" hidden="1" x14ac:dyDescent="0.25"/>
    <row r="58" spans="1:10" ht="18.75" x14ac:dyDescent="0.3">
      <c r="A58" s="22" t="s">
        <v>37</v>
      </c>
      <c r="B58" s="22"/>
      <c r="C58" s="24" t="s">
        <v>38</v>
      </c>
      <c r="D58" s="24" t="s">
        <v>39</v>
      </c>
      <c r="E58" s="24" t="s">
        <v>40</v>
      </c>
    </row>
    <row r="59" spans="1:10" ht="18.75" x14ac:dyDescent="0.3">
      <c r="A59" s="22"/>
      <c r="B59" s="22" t="s">
        <v>41</v>
      </c>
      <c r="C59" s="22"/>
      <c r="D59" s="22"/>
      <c r="E59" s="22"/>
    </row>
    <row r="60" spans="1:10" ht="18.75" x14ac:dyDescent="0.3">
      <c r="A60" s="22"/>
      <c r="B60" s="25" t="s">
        <v>42</v>
      </c>
      <c r="C60" s="23"/>
      <c r="D60" s="23">
        <v>31</v>
      </c>
      <c r="E60" s="23"/>
    </row>
    <row r="61" spans="1:10" ht="18.75" x14ac:dyDescent="0.3">
      <c r="A61" s="22"/>
      <c r="B61" s="25" t="s">
        <v>43</v>
      </c>
      <c r="C61" s="23"/>
      <c r="D61" s="23">
        <v>5.01</v>
      </c>
      <c r="E61" s="23"/>
      <c r="H61" s="16"/>
    </row>
    <row r="62" spans="1:10" ht="18.75" x14ac:dyDescent="0.3">
      <c r="A62" s="22"/>
      <c r="B62" s="25" t="s">
        <v>43</v>
      </c>
      <c r="C62" s="23"/>
      <c r="D62" s="23"/>
      <c r="E62" s="23"/>
    </row>
    <row r="63" spans="1:10" ht="18.75" x14ac:dyDescent="0.3">
      <c r="A63" s="22"/>
      <c r="B63" s="25" t="s">
        <v>43</v>
      </c>
      <c r="C63" s="23"/>
      <c r="D63" s="23"/>
      <c r="E63" s="23"/>
    </row>
    <row r="64" spans="1:10" ht="18.75" x14ac:dyDescent="0.3">
      <c r="A64" s="22"/>
      <c r="B64" s="25"/>
      <c r="C64" s="26"/>
      <c r="D64" s="26"/>
      <c r="E64" s="26"/>
    </row>
    <row r="65" spans="1:5" ht="18.75" x14ac:dyDescent="0.3">
      <c r="A65" s="22" t="s">
        <v>44</v>
      </c>
      <c r="B65" s="25"/>
      <c r="C65" s="23">
        <v>7000</v>
      </c>
      <c r="D65" s="27"/>
      <c r="E65" s="26"/>
    </row>
    <row r="66" spans="1:5" ht="18.75" x14ac:dyDescent="0.3">
      <c r="A66" s="22"/>
      <c r="B66" s="25"/>
      <c r="C66" s="26"/>
      <c r="D66" s="26"/>
      <c r="E66" s="26"/>
    </row>
    <row r="67" spans="1:5" ht="18.75" x14ac:dyDescent="0.3">
      <c r="A67" s="28" t="s">
        <v>67</v>
      </c>
      <c r="B67" s="29"/>
      <c r="C67" s="28">
        <f>(C61*H62/1000)+C60</f>
        <v>0</v>
      </c>
      <c r="D67" s="28">
        <f>(D61*C65)/1000+D60</f>
        <v>66.069999999999993</v>
      </c>
      <c r="E67" s="26"/>
    </row>
    <row r="68" spans="1:5" ht="18.75" x14ac:dyDescent="0.3">
      <c r="A68" s="28" t="s">
        <v>46</v>
      </c>
      <c r="B68" s="28"/>
      <c r="C68" s="28">
        <f>C67*12</f>
        <v>0</v>
      </c>
      <c r="D68" s="28">
        <f>D67*12</f>
        <v>792.83999999999992</v>
      </c>
      <c r="E68" s="22"/>
    </row>
    <row r="69" spans="1:5" ht="18.75" x14ac:dyDescent="0.3">
      <c r="A69" s="28" t="s">
        <v>47</v>
      </c>
      <c r="B69" s="28"/>
      <c r="C69" s="28">
        <f>C68*C32</f>
        <v>0</v>
      </c>
      <c r="D69" s="28">
        <f>D68*H32</f>
        <v>455882.99999999994</v>
      </c>
      <c r="E69" s="22" t="s">
        <v>71</v>
      </c>
    </row>
    <row r="70" spans="1:5" ht="18.75" x14ac:dyDescent="0.3">
      <c r="A70" s="22"/>
      <c r="B70" s="22"/>
      <c r="C70" s="22"/>
      <c r="D70" s="22"/>
      <c r="E70" s="22"/>
    </row>
    <row r="71" spans="1:5" ht="18.75" x14ac:dyDescent="0.3">
      <c r="A71" s="22"/>
      <c r="B71" s="22" t="s">
        <v>32</v>
      </c>
      <c r="C71" s="26"/>
      <c r="D71" s="26">
        <v>63.8</v>
      </c>
      <c r="E71" s="26"/>
    </row>
    <row r="72" spans="1:5" ht="18.75" x14ac:dyDescent="0.3">
      <c r="A72" s="22"/>
      <c r="B72" s="25" t="s">
        <v>42</v>
      </c>
      <c r="C72" s="23"/>
      <c r="D72" s="23">
        <f>D71</f>
        <v>63.8</v>
      </c>
      <c r="E72" s="23"/>
    </row>
    <row r="73" spans="1:5" ht="18.75" x14ac:dyDescent="0.3">
      <c r="A73" s="22"/>
      <c r="B73" s="25" t="s">
        <v>45</v>
      </c>
      <c r="C73" s="23"/>
      <c r="D73" s="23"/>
      <c r="E73" s="23"/>
    </row>
    <row r="74" spans="1:5" ht="18.75" x14ac:dyDescent="0.3">
      <c r="A74" s="22"/>
      <c r="B74" s="22"/>
      <c r="C74" s="22"/>
      <c r="D74" s="22"/>
      <c r="E74" s="22"/>
    </row>
    <row r="75" spans="1:5" ht="18.75" x14ac:dyDescent="0.3">
      <c r="A75" s="22" t="s">
        <v>44</v>
      </c>
      <c r="B75" s="22"/>
      <c r="C75" s="23"/>
      <c r="D75" s="22"/>
      <c r="E75" s="22"/>
    </row>
    <row r="76" spans="1:5" ht="18.75" x14ac:dyDescent="0.3">
      <c r="A76" s="22"/>
      <c r="B76" s="22"/>
      <c r="C76" s="22"/>
      <c r="D76" s="22"/>
      <c r="E76" s="22"/>
    </row>
    <row r="77" spans="1:5" ht="18.75" x14ac:dyDescent="0.3">
      <c r="A77" s="30" t="s">
        <v>66</v>
      </c>
      <c r="B77" s="30"/>
      <c r="C77" s="30"/>
      <c r="D77" s="30">
        <f>(D73*D75/1000)+D72</f>
        <v>63.8</v>
      </c>
      <c r="E77" s="22"/>
    </row>
    <row r="78" spans="1:5" ht="18.75" x14ac:dyDescent="0.3">
      <c r="A78" s="30" t="s">
        <v>46</v>
      </c>
      <c r="B78" s="30"/>
      <c r="C78" s="30"/>
      <c r="D78" s="30">
        <f>D77*12</f>
        <v>765.59999999999991</v>
      </c>
      <c r="E78" s="22"/>
    </row>
    <row r="79" spans="1:5" ht="18.75" x14ac:dyDescent="0.3">
      <c r="A79" s="30" t="s">
        <v>48</v>
      </c>
      <c r="B79" s="30"/>
      <c r="C79" s="30"/>
      <c r="D79" s="30">
        <f>D78*H33</f>
        <v>440219.99999999994</v>
      </c>
      <c r="E79" s="22"/>
    </row>
    <row r="81" spans="2:6" x14ac:dyDescent="0.25">
      <c r="B81" s="32"/>
    </row>
    <row r="82" spans="2:6" x14ac:dyDescent="0.25">
      <c r="B82" s="32"/>
    </row>
    <row r="83" spans="2:6" x14ac:dyDescent="0.25">
      <c r="B83" s="32"/>
    </row>
    <row r="84" spans="2:6" x14ac:dyDescent="0.25">
      <c r="B84" s="32"/>
    </row>
    <row r="85" spans="2:6" x14ac:dyDescent="0.25">
      <c r="B85" s="32"/>
    </row>
    <row r="86" spans="2:6" x14ac:dyDescent="0.25">
      <c r="B86" s="32"/>
    </row>
    <row r="87" spans="2:6" x14ac:dyDescent="0.25">
      <c r="B87" s="32"/>
    </row>
    <row r="89" spans="2:6" x14ac:dyDescent="0.25">
      <c r="B89" s="2"/>
      <c r="C89" s="2"/>
      <c r="D89" s="2"/>
      <c r="E89" s="2"/>
    </row>
    <row r="90" spans="2:6" x14ac:dyDescent="0.25">
      <c r="B90" s="2"/>
      <c r="C90" s="2"/>
      <c r="D90" s="2"/>
      <c r="E90" s="2"/>
    </row>
    <row r="91" spans="2:6" x14ac:dyDescent="0.25">
      <c r="B91" s="2"/>
      <c r="C91" s="2"/>
      <c r="D91" s="2"/>
      <c r="E91" s="2"/>
    </row>
    <row r="92" spans="2:6" x14ac:dyDescent="0.25">
      <c r="B92" s="13"/>
      <c r="C92" s="2"/>
      <c r="D92" s="2"/>
      <c r="E92" s="13"/>
    </row>
    <row r="93" spans="2:6" x14ac:dyDescent="0.25">
      <c r="B93" s="2"/>
      <c r="C93" s="2"/>
      <c r="D93" s="2"/>
      <c r="E93" s="2"/>
    </row>
    <row r="94" spans="2:6" x14ac:dyDescent="0.25">
      <c r="B94" s="13"/>
      <c r="C94" s="2"/>
      <c r="D94" s="2"/>
      <c r="E94" s="13"/>
    </row>
    <row r="95" spans="2:6" x14ac:dyDescent="0.25">
      <c r="B95" s="2"/>
      <c r="C95" s="2"/>
      <c r="D95" s="2"/>
      <c r="E95" s="2"/>
      <c r="F95" s="2"/>
    </row>
    <row r="96" spans="2:6" x14ac:dyDescent="0.25">
      <c r="B96" s="2"/>
      <c r="C96" s="2"/>
      <c r="D96" s="2"/>
      <c r="E96" s="2"/>
    </row>
    <row r="97" spans="2:5" x14ac:dyDescent="0.25">
      <c r="C97" s="2"/>
      <c r="D97" s="2"/>
    </row>
    <row r="98" spans="2:5" x14ac:dyDescent="0.25">
      <c r="B98" s="2"/>
      <c r="C98" s="2"/>
      <c r="D98" s="2"/>
      <c r="E98" s="2"/>
    </row>
    <row r="99" spans="2:5" x14ac:dyDescent="0.25">
      <c r="B99" s="2"/>
      <c r="C99" s="2"/>
      <c r="D99" s="2"/>
      <c r="E99" s="2"/>
    </row>
    <row r="100" spans="2:5" x14ac:dyDescent="0.25">
      <c r="B100" s="2"/>
      <c r="C100" s="2"/>
      <c r="D100" s="2"/>
      <c r="E100" s="2"/>
    </row>
  </sheetData>
  <mergeCells count="1">
    <mergeCell ref="A1:H1"/>
  </mergeCells>
  <pageMargins left="0.2" right="0.2" top="0.5" bottom="0.75" header="0.3" footer="0.3"/>
  <pageSetup scale="72" orientation="portrait" cellComments="asDisplayed" r:id="rId1"/>
  <headerFooter>
    <oddFooter>&amp;C&amp;A
&amp;F&amp;R&amp;P of &amp;N</oddFooter>
  </headerFooter>
  <rowBreaks count="1" manualBreakCount="1">
    <brk id="37" max="8"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O45"/>
  <sheetViews>
    <sheetView workbookViewId="0">
      <pane ySplit="2" topLeftCell="A27" activePane="bottomLeft" state="frozen"/>
      <selection activeCell="J71" sqref="J71"/>
      <selection pane="bottomLeft" activeCell="C8" sqref="C8"/>
    </sheetView>
  </sheetViews>
  <sheetFormatPr defaultRowHeight="15" x14ac:dyDescent="0.25"/>
  <cols>
    <col min="1" max="1" width="9.140625" style="2"/>
    <col min="2" max="2" width="38.140625" style="2" customWidth="1"/>
    <col min="3" max="3" width="6.5703125" style="2" customWidth="1"/>
    <col min="4" max="8" width="15" style="2" customWidth="1"/>
    <col min="9" max="9" width="9.85546875" style="2" bestFit="1" customWidth="1"/>
    <col min="10" max="14" width="0" style="2" hidden="1" customWidth="1"/>
    <col min="15" max="16384" width="9.140625" style="2"/>
  </cols>
  <sheetData>
    <row r="2" spans="2:9" x14ac:dyDescent="0.25">
      <c r="D2" s="3" t="s">
        <v>7</v>
      </c>
      <c r="E2" s="3" t="s">
        <v>8</v>
      </c>
      <c r="F2" s="3" t="s">
        <v>9</v>
      </c>
      <c r="G2" s="3" t="s">
        <v>10</v>
      </c>
      <c r="H2" s="3" t="s">
        <v>11</v>
      </c>
    </row>
    <row r="3" spans="2:9" ht="9" customHeight="1" x14ac:dyDescent="0.25"/>
    <row r="4" spans="2:9" x14ac:dyDescent="0.25">
      <c r="B4" s="2" t="s">
        <v>3</v>
      </c>
      <c r="D4" s="2">
        <f>'Water Pro Forma'!D3+'Sewer Pro Forma'!D3</f>
        <v>355600</v>
      </c>
      <c r="E4" s="2">
        <f>'Water Pro Forma'!E3+'Sewer Pro Forma'!E3</f>
        <v>552500</v>
      </c>
      <c r="F4" s="2">
        <f>'Water Pro Forma'!F3+'Sewer Pro Forma'!F3</f>
        <v>1550000</v>
      </c>
      <c r="G4" s="2">
        <f>'Water Pro Forma'!G3+'Sewer Pro Forma'!G3</f>
        <v>525000</v>
      </c>
      <c r="H4" s="2">
        <f>'Water Pro Forma'!H3+'Sewer Pro Forma'!H3</f>
        <v>975000</v>
      </c>
      <c r="I4" s="2">
        <f>SUM(D4:H4)</f>
        <v>3958100</v>
      </c>
    </row>
    <row r="5" spans="2:9" ht="9" customHeight="1" x14ac:dyDescent="0.25"/>
    <row r="6" spans="2:9" x14ac:dyDescent="0.25">
      <c r="B6" s="2" t="s">
        <v>83</v>
      </c>
      <c r="D6" s="2">
        <f>D4</f>
        <v>355600</v>
      </c>
      <c r="E6" s="2">
        <f>D10+E4</f>
        <v>900696.82499999995</v>
      </c>
      <c r="F6" s="2">
        <f>E10+F4</f>
        <v>2432689.25</v>
      </c>
      <c r="G6" s="2">
        <f>F10+G4</f>
        <v>2909030.1749999998</v>
      </c>
      <c r="H6" s="2">
        <f>G10+H4</f>
        <v>3824955.0999999996</v>
      </c>
    </row>
    <row r="7" spans="2:9" ht="9" customHeight="1" x14ac:dyDescent="0.25"/>
    <row r="8" spans="2:9" x14ac:dyDescent="0.25">
      <c r="B8" s="2" t="s">
        <v>16</v>
      </c>
      <c r="C8" s="5"/>
      <c r="D8" s="2">
        <f>'Water Pro Forma'!D7+'Sewer Pro Forma'!D7</f>
        <v>-7403.1750000000002</v>
      </c>
      <c r="E8" s="2">
        <f>'Water Pro Forma'!E7+'Sewer Pro Forma'!E7</f>
        <v>-18007.575000000001</v>
      </c>
      <c r="F8" s="2">
        <f>'Water Pro Forma'!F7+'Sewer Pro Forma'!F7</f>
        <v>-48659.074999999997</v>
      </c>
      <c r="G8" s="2">
        <f>'Water Pro Forma'!G7+'Sewer Pro Forma'!G7</f>
        <v>-59075.074999999997</v>
      </c>
      <c r="H8" s="2">
        <f>'Water Pro Forma'!H7+'Sewer Pro Forma'!H7</f>
        <v>-78491.074999999997</v>
      </c>
    </row>
    <row r="9" spans="2:9" ht="9" customHeight="1" x14ac:dyDescent="0.25">
      <c r="C9" s="5"/>
    </row>
    <row r="10" spans="2:9" x14ac:dyDescent="0.25">
      <c r="B10" s="2" t="s">
        <v>80</v>
      </c>
      <c r="C10" s="5"/>
      <c r="D10" s="2">
        <f>D6+D8</f>
        <v>348196.82500000001</v>
      </c>
      <c r="E10" s="2">
        <f>E6+E8</f>
        <v>882689.25</v>
      </c>
      <c r="F10" s="2">
        <f>F6+F8</f>
        <v>2384030.1749999998</v>
      </c>
      <c r="G10" s="2">
        <f>G6+G8</f>
        <v>2849955.0999999996</v>
      </c>
      <c r="H10" s="2">
        <f>H6+H8</f>
        <v>3746464.0249999994</v>
      </c>
    </row>
    <row r="11" spans="2:9" ht="9" customHeight="1" x14ac:dyDescent="0.25"/>
    <row r="12" spans="2:9" x14ac:dyDescent="0.25">
      <c r="B12" s="2" t="s">
        <v>4</v>
      </c>
      <c r="E12" s="2">
        <f>D14</f>
        <v>74</v>
      </c>
      <c r="F12" s="2">
        <f>E14</f>
        <v>310</v>
      </c>
      <c r="G12" s="2">
        <f>F14</f>
        <v>590</v>
      </c>
      <c r="H12" s="2">
        <f>G14</f>
        <v>870</v>
      </c>
    </row>
    <row r="13" spans="2:9" x14ac:dyDescent="0.25">
      <c r="B13" s="2" t="s">
        <v>5</v>
      </c>
      <c r="C13" s="5"/>
      <c r="D13" s="4">
        <f>'Water Pro Forma'!D12+'Sewer Pro Forma'!D12</f>
        <v>74</v>
      </c>
      <c r="E13" s="4">
        <f>'Water Pro Forma'!E12+'Sewer Pro Forma'!E12</f>
        <v>236</v>
      </c>
      <c r="F13" s="4">
        <f>'Water Pro Forma'!F12+'Sewer Pro Forma'!F12</f>
        <v>280</v>
      </c>
      <c r="G13" s="4">
        <f>'Water Pro Forma'!G12+'Sewer Pro Forma'!G12</f>
        <v>280</v>
      </c>
      <c r="H13" s="4">
        <f>'Water Pro Forma'!H12+'Sewer Pro Forma'!H12</f>
        <v>280</v>
      </c>
    </row>
    <row r="14" spans="2:9" x14ac:dyDescent="0.25">
      <c r="B14" s="2" t="s">
        <v>6</v>
      </c>
      <c r="D14" s="2">
        <f>SUM(D12:D13)</f>
        <v>74</v>
      </c>
      <c r="E14" s="2">
        <f>SUM(E12:E13)</f>
        <v>310</v>
      </c>
      <c r="F14" s="2">
        <f>SUM(F12:F13)</f>
        <v>590</v>
      </c>
      <c r="G14" s="2">
        <f>SUM(G12:G13)</f>
        <v>870</v>
      </c>
      <c r="H14" s="2">
        <f>SUM(H12:H13)</f>
        <v>1150</v>
      </c>
    </row>
    <row r="15" spans="2:9" ht="9" customHeight="1" x14ac:dyDescent="0.25"/>
    <row r="16" spans="2:9" x14ac:dyDescent="0.25">
      <c r="B16" s="2" t="s">
        <v>12</v>
      </c>
      <c r="C16" s="1">
        <v>48.06</v>
      </c>
      <c r="D16" s="1">
        <f>'Water Pro Forma'!D15+'Sewer Pro Forma'!D15</f>
        <v>94.8</v>
      </c>
      <c r="E16" s="1">
        <f>'Water Pro Forma'!E15+'Sewer Pro Forma'!E15</f>
        <v>94.8</v>
      </c>
      <c r="F16" s="1">
        <f>'Water Pro Forma'!F15+'Sewer Pro Forma'!F15</f>
        <v>94.8</v>
      </c>
      <c r="G16" s="1">
        <f>'Water Pro Forma'!G15+'Sewer Pro Forma'!G15</f>
        <v>94.8</v>
      </c>
      <c r="H16" s="1">
        <f>'Water Pro Forma'!H15+'Sewer Pro Forma'!H15</f>
        <v>94.8</v>
      </c>
    </row>
    <row r="17" spans="2:8" x14ac:dyDescent="0.25">
      <c r="B17" s="2" t="s">
        <v>13</v>
      </c>
      <c r="C17" s="1">
        <v>4.05</v>
      </c>
      <c r="D17" s="1">
        <f>'Water Pro Forma'!D16+'Sewer Pro Forma'!D16</f>
        <v>5.01</v>
      </c>
      <c r="E17" s="1">
        <f>'Water Pro Forma'!E16+'Sewer Pro Forma'!E16</f>
        <v>5.01</v>
      </c>
      <c r="F17" s="1">
        <f>'Water Pro Forma'!F16+'Sewer Pro Forma'!F16</f>
        <v>5.01</v>
      </c>
      <c r="G17" s="1">
        <f>'Water Pro Forma'!G16+'Sewer Pro Forma'!G16</f>
        <v>5.01</v>
      </c>
      <c r="H17" s="1">
        <f>'Water Pro Forma'!H16+'Sewer Pro Forma'!H16</f>
        <v>5.01</v>
      </c>
    </row>
    <row r="18" spans="2:8" x14ac:dyDescent="0.25">
      <c r="B18" s="2" t="s">
        <v>25</v>
      </c>
      <c r="C18" s="1">
        <v>5.8</v>
      </c>
    </row>
    <row r="20" spans="2:8" ht="9" customHeight="1" x14ac:dyDescent="0.25"/>
    <row r="21" spans="2:8" x14ac:dyDescent="0.25">
      <c r="B21" s="2" t="s">
        <v>24</v>
      </c>
      <c r="C21" s="2">
        <v>6593</v>
      </c>
      <c r="D21" s="1">
        <f>($C$21/1000)*D17+D16</f>
        <v>127.83093</v>
      </c>
      <c r="E21" s="1">
        <f>($C$21/1000)*E17+E16</f>
        <v>127.83093</v>
      </c>
      <c r="F21" s="1">
        <f>($C$21/1000)*F17+F16</f>
        <v>127.83093</v>
      </c>
      <c r="G21" s="1">
        <f>($C$21/1000)*G17+G16</f>
        <v>127.83093</v>
      </c>
      <c r="H21" s="1">
        <f>($C$21/1000)*H17+H16</f>
        <v>127.83093</v>
      </c>
    </row>
    <row r="22" spans="2:8" ht="9" customHeight="1" x14ac:dyDescent="0.25"/>
    <row r="23" spans="2:8" x14ac:dyDescent="0.25">
      <c r="B23" s="2" t="s">
        <v>22</v>
      </c>
      <c r="D23" s="2">
        <f>'Water Pro Forma'!D22+'Sewer Pro Forma'!D22</f>
        <v>4805.1899999999996</v>
      </c>
      <c r="E23" s="2">
        <f>'Water Pro Forma'!E22+'Sewer Pro Forma'!E22</f>
        <v>20129.849999999999</v>
      </c>
      <c r="F23" s="2">
        <f>'Water Pro Forma'!F22+'Sewer Pro Forma'!F22</f>
        <v>38311.649999999994</v>
      </c>
      <c r="G23" s="2">
        <f>'Water Pro Forma'!G22+'Sewer Pro Forma'!G22</f>
        <v>56493.45</v>
      </c>
      <c r="H23" s="2">
        <f>'Water Pro Forma'!H22+'Sewer Pro Forma'!H22</f>
        <v>74675.25</v>
      </c>
    </row>
    <row r="24" spans="2:8" ht="9" customHeight="1" x14ac:dyDescent="0.25"/>
    <row r="25" spans="2:8" x14ac:dyDescent="0.25">
      <c r="B25" s="2" t="s">
        <v>14</v>
      </c>
      <c r="D25" s="2">
        <f>'Water Pro Forma'!D24+'Sewer Pro Forma'!D24</f>
        <v>199500.08</v>
      </c>
      <c r="E25" s="2">
        <f>'Water Pro Forma'!E24+'Sewer Pro Forma'!E24</f>
        <v>241558.19999999998</v>
      </c>
      <c r="F25" s="2">
        <f>'Water Pro Forma'!F24+'Sewer Pro Forma'!F24</f>
        <v>459739.8</v>
      </c>
      <c r="G25" s="2">
        <f>'Water Pro Forma'!G24+'Sewer Pro Forma'!G24</f>
        <v>677921.39999999991</v>
      </c>
      <c r="H25" s="2">
        <f>'Water Pro Forma'!H24+'Sewer Pro Forma'!H24</f>
        <v>896102.99999999988</v>
      </c>
    </row>
    <row r="27" spans="2:8" x14ac:dyDescent="0.25">
      <c r="B27" s="2" t="s">
        <v>0</v>
      </c>
      <c r="D27" s="2">
        <f>D25</f>
        <v>199500.08</v>
      </c>
      <c r="E27" s="2">
        <f>E25</f>
        <v>241558.19999999998</v>
      </c>
      <c r="F27" s="2">
        <f>F25</f>
        <v>459739.8</v>
      </c>
      <c r="G27" s="2">
        <f>G25</f>
        <v>677921.39999999991</v>
      </c>
      <c r="H27" s="2">
        <f>H25</f>
        <v>896102.99999999988</v>
      </c>
    </row>
    <row r="29" spans="2:8" x14ac:dyDescent="0.25">
      <c r="B29" s="2" t="s">
        <v>19</v>
      </c>
    </row>
    <row r="30" spans="2:8" x14ac:dyDescent="0.25">
      <c r="B30" s="2" t="s">
        <v>15</v>
      </c>
      <c r="D30" s="2">
        <f>'Water Pro Forma'!D29+'Sewer Pro Forma'!D29</f>
        <v>-153457.73085566118</v>
      </c>
      <c r="E30" s="2">
        <f>'Water Pro Forma'!E29+'Sewer Pro Forma'!E29</f>
        <v>-103323.34225748916</v>
      </c>
      <c r="F30" s="2">
        <f>'Water Pro Forma'!F29+'Sewer Pro Forma'!F29</f>
        <v>-202547.08093508438</v>
      </c>
      <c r="G30" s="2">
        <f>'Water Pro Forma'!G29+'Sewer Pro Forma'!G29</f>
        <v>-307631.25292530359</v>
      </c>
      <c r="H30" s="2">
        <f>'Water Pro Forma'!H29+'Sewer Pro Forma'!H29</f>
        <v>-418838.18286209443</v>
      </c>
    </row>
    <row r="31" spans="2:8" x14ac:dyDescent="0.25">
      <c r="B31" s="2" t="s">
        <v>16</v>
      </c>
      <c r="D31" s="2">
        <f>D8</f>
        <v>-7403.1750000000002</v>
      </c>
      <c r="E31" s="2">
        <f>E8</f>
        <v>-18007.575000000001</v>
      </c>
      <c r="F31" s="2">
        <f>F8</f>
        <v>-48659.074999999997</v>
      </c>
      <c r="G31" s="2">
        <f>G8</f>
        <v>-59075.074999999997</v>
      </c>
      <c r="H31" s="2">
        <f>H8</f>
        <v>-78491.074999999997</v>
      </c>
    </row>
    <row r="33" spans="2:15" x14ac:dyDescent="0.25">
      <c r="B33" s="2" t="s">
        <v>17</v>
      </c>
      <c r="C33" s="1"/>
      <c r="D33" s="2">
        <f>'Water Pro Forma'!D32+'Sewer Pro Forma'!D32</f>
        <v>-5886.6280466724284</v>
      </c>
      <c r="E33" s="2">
        <f>'Water Pro Forma'!E32+'Sewer Pro Forma'!E32</f>
        <v>-25400.004531114952</v>
      </c>
      <c r="F33" s="2">
        <f>'Water Pro Forma'!F32+'Sewer Pro Forma'!F32</f>
        <v>-53464.45853950554</v>
      </c>
      <c r="G33" s="2">
        <f>'Water Pro Forma'!G32+'Sewer Pro Forma'!G32</f>
        <v>-81202.54457161171</v>
      </c>
      <c r="H33" s="2">
        <f>'Water Pro Forma'!H32+'Sewer Pro Forma'!H32</f>
        <v>-110556.79775295871</v>
      </c>
    </row>
    <row r="35" spans="2:15" x14ac:dyDescent="0.25">
      <c r="B35" s="2" t="s">
        <v>1</v>
      </c>
      <c r="D35" s="2">
        <f>D27+SUM(D30:D33)</f>
        <v>32752.546097666374</v>
      </c>
      <c r="E35" s="2">
        <f>E27+SUM(E30:E33)</f>
        <v>94827.278211395867</v>
      </c>
      <c r="F35" s="2">
        <f>F27+SUM(F30:F33)</f>
        <v>155069.18552541005</v>
      </c>
      <c r="G35" s="2">
        <f>G27+SUM(G30:G33)</f>
        <v>230012.52750308462</v>
      </c>
      <c r="H35" s="2">
        <f>H27+SUM(H30:H33)</f>
        <v>288216.94438494672</v>
      </c>
      <c r="J35" s="2">
        <f>D35</f>
        <v>32752.546097666374</v>
      </c>
      <c r="K35" s="2">
        <f t="shared" ref="K35:N35" si="0">E35</f>
        <v>94827.278211395867</v>
      </c>
      <c r="L35" s="2">
        <f t="shared" si="0"/>
        <v>155069.18552541005</v>
      </c>
      <c r="M35" s="2">
        <f t="shared" si="0"/>
        <v>230012.52750308462</v>
      </c>
      <c r="N35" s="2">
        <f t="shared" si="0"/>
        <v>288216.94438494672</v>
      </c>
    </row>
    <row r="37" spans="2:15" x14ac:dyDescent="0.25">
      <c r="B37" s="2" t="s">
        <v>18</v>
      </c>
      <c r="C37" s="5">
        <v>5.0999999999999997E-2</v>
      </c>
      <c r="D37" s="2">
        <f>'Water Pro Forma'!D36+'Sewer Pro Forma'!D36</f>
        <v>9681.0749999999989</v>
      </c>
      <c r="E37" s="2">
        <f>'Water Pro Forma'!E36+'Sewer Pro Forma'!E36</f>
        <v>7686.8940375000002</v>
      </c>
      <c r="F37" s="2">
        <f>'Water Pro Forma'!F36+'Sewer Pro Forma'!F36</f>
        <v>62033.575874999995</v>
      </c>
      <c r="G37" s="2">
        <f>'Water Pro Forma'!G36+'Sewer Pro Forma'!G36</f>
        <v>74180.2694625</v>
      </c>
      <c r="H37" s="2">
        <f>'Water Pro Forma'!H36+'Sewer Pro Forma'!H36</f>
        <v>97536.355049999998</v>
      </c>
      <c r="J37" s="2">
        <f>D37*2</f>
        <v>19362.149999999998</v>
      </c>
      <c r="K37" s="2">
        <f t="shared" ref="K37:N37" si="1">E37*2</f>
        <v>15373.788075</v>
      </c>
      <c r="L37" s="2">
        <f t="shared" si="1"/>
        <v>124067.15174999999</v>
      </c>
      <c r="M37" s="2">
        <f t="shared" si="1"/>
        <v>148360.538925</v>
      </c>
      <c r="N37" s="2">
        <f t="shared" si="1"/>
        <v>195072.7101</v>
      </c>
    </row>
    <row r="38" spans="2:15" x14ac:dyDescent="0.25">
      <c r="B38" s="33"/>
    </row>
    <row r="39" spans="2:15" x14ac:dyDescent="0.25">
      <c r="B39" s="2" t="s">
        <v>20</v>
      </c>
      <c r="D39" s="2">
        <f>'Water Pro Forma'!D38+'Sewer Pro Forma'!D38</f>
        <v>8075.0148841832315</v>
      </c>
      <c r="E39" s="2">
        <f>'Water Pro Forma'!E38+'Sewer Pro Forma'!E38</f>
        <v>30499.134460863563</v>
      </c>
      <c r="F39" s="2">
        <f>'Water Pro Forma'!F38+'Sewer Pro Forma'!F38</f>
        <v>32562.463377643529</v>
      </c>
      <c r="G39" s="2">
        <f>'Water Pro Forma'!G38+'Sewer Pro Forma'!G38</f>
        <v>54541.290314204642</v>
      </c>
      <c r="H39" s="2">
        <f>'Water Pro Forma'!H38+'Sewer Pro Forma'!H38</f>
        <v>66738.206267231348</v>
      </c>
      <c r="J39" s="2">
        <f>J35-J37</f>
        <v>13390.396097666377</v>
      </c>
      <c r="K39" s="2">
        <f t="shared" ref="K39:N39" si="2">K35-K37</f>
        <v>79453.490136395863</v>
      </c>
      <c r="L39" s="2">
        <f t="shared" si="2"/>
        <v>31002.033775410062</v>
      </c>
      <c r="M39" s="2">
        <f t="shared" si="2"/>
        <v>81651.988578084623</v>
      </c>
      <c r="N39" s="2">
        <f t="shared" si="2"/>
        <v>93144.234284946724</v>
      </c>
    </row>
    <row r="40" spans="2:15" x14ac:dyDescent="0.25">
      <c r="B40" s="2" t="s">
        <v>21</v>
      </c>
      <c r="C40" s="6"/>
      <c r="D40" s="2">
        <f>'Water Pro Forma'!D39+'Sewer Pro Forma'!D39</f>
        <v>514.49380547796022</v>
      </c>
      <c r="E40" s="2">
        <f>'Water Pro Forma'!E39+'Sewer Pro Forma'!E39</f>
        <v>1943.2305670778785</v>
      </c>
      <c r="F40" s="2">
        <f>'Water Pro Forma'!F39+'Sewer Pro Forma'!F39</f>
        <v>2074.694095204145</v>
      </c>
      <c r="G40" s="2">
        <f>'Water Pro Forma'!G39+'Sewer Pro Forma'!G39</f>
        <v>3475.0593543050386</v>
      </c>
      <c r="H40" s="2">
        <f>'Water Pro Forma'!H39+'Sewer Pro Forma'!H39</f>
        <v>4252.177142169312</v>
      </c>
      <c r="J40" s="13">
        <f>'Water Pro Forma'!C38+'Water Pro Forma'!C39</f>
        <v>0.37229999999999996</v>
      </c>
      <c r="K40" s="13">
        <f>J40</f>
        <v>0.37229999999999996</v>
      </c>
      <c r="L40" s="13">
        <f t="shared" ref="L40:N40" si="3">K40</f>
        <v>0.37229999999999996</v>
      </c>
      <c r="M40" s="13">
        <f t="shared" si="3"/>
        <v>0.37229999999999996</v>
      </c>
      <c r="N40" s="13">
        <f t="shared" si="3"/>
        <v>0.37229999999999996</v>
      </c>
      <c r="O40" s="13"/>
    </row>
    <row r="41" spans="2:15" x14ac:dyDescent="0.25">
      <c r="J41" s="2">
        <f>J39*J40</f>
        <v>4985.2444671611911</v>
      </c>
      <c r="K41" s="2">
        <f t="shared" ref="K41:N41" si="4">K39*K40</f>
        <v>29580.534377780175</v>
      </c>
      <c r="L41" s="2">
        <f t="shared" si="4"/>
        <v>11542.057174585165</v>
      </c>
      <c r="M41" s="2">
        <f t="shared" si="4"/>
        <v>30399.035347620902</v>
      </c>
      <c r="N41" s="2">
        <f t="shared" si="4"/>
        <v>34677.598424285665</v>
      </c>
    </row>
    <row r="42" spans="2:15" x14ac:dyDescent="0.25">
      <c r="B42" s="2" t="s">
        <v>2</v>
      </c>
      <c r="D42" s="2">
        <f>D35-SUM(D37:D40)</f>
        <v>14481.962408005184</v>
      </c>
      <c r="E42" s="2">
        <f>E35-SUM(E37:E40)</f>
        <v>54698.019145954422</v>
      </c>
      <c r="F42" s="2">
        <f>F35-SUM(F37:F40)</f>
        <v>58398.452177562373</v>
      </c>
      <c r="G42" s="2">
        <f>G35-SUM(G37:G40)</f>
        <v>97815.908372074948</v>
      </c>
      <c r="H42" s="2">
        <f>H35-SUM(H37:H40)</f>
        <v>119690.20592554606</v>
      </c>
      <c r="J42" s="2">
        <f>J39-J41</f>
        <v>8405.1516305051846</v>
      </c>
      <c r="K42" s="2">
        <f t="shared" ref="K42:N42" si="5">K39-K41</f>
        <v>49872.955758615688</v>
      </c>
      <c r="L42" s="2">
        <f t="shared" si="5"/>
        <v>19459.976600824899</v>
      </c>
      <c r="M42" s="2">
        <f t="shared" si="5"/>
        <v>51252.953230463725</v>
      </c>
      <c r="N42" s="2">
        <f t="shared" si="5"/>
        <v>58466.635860661059</v>
      </c>
    </row>
    <row r="45" spans="2:15" x14ac:dyDescent="0.25">
      <c r="B45" s="2" t="s">
        <v>23</v>
      </c>
      <c r="C45" s="1">
        <v>1.03</v>
      </c>
      <c r="E45" s="1">
        <f>C45</f>
        <v>1.03</v>
      </c>
      <c r="F45" s="1">
        <f>E45*$C$45</f>
        <v>1.0609</v>
      </c>
      <c r="G45" s="1">
        <f>F45*$C$45</f>
        <v>1.092727</v>
      </c>
      <c r="H45" s="1">
        <f>G45*$C$45</f>
        <v>1.1255088100000001</v>
      </c>
    </row>
  </sheetData>
  <printOptions headings="1"/>
  <pageMargins left="0.2" right="0.2" top="0.5" bottom="0.5" header="0.3" footer="0.3"/>
  <pageSetup scale="72" orientation="portrait" cellComments="asDisplayed" r:id="rId1"/>
  <headerFooter>
    <oddHeader>&amp;C&amp;"-,Bold"&amp;14Total Project</oddHeader>
    <oddFooter>&amp;C&amp;A
&amp;F&amp;R&amp;P of &amp;N</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F0"/>
    <pageSetUpPr fitToPage="1"/>
  </sheetPr>
  <dimension ref="B1:L44"/>
  <sheetViews>
    <sheetView zoomScaleNormal="100" workbookViewId="0">
      <pane ySplit="1" topLeftCell="A2" activePane="bottomLeft" state="frozen"/>
      <selection activeCell="J71" sqref="J71"/>
      <selection pane="bottomLeft" activeCell="B31" sqref="B31"/>
    </sheetView>
  </sheetViews>
  <sheetFormatPr defaultRowHeight="15" x14ac:dyDescent="0.25"/>
  <cols>
    <col min="1" max="1" width="9.140625" style="2"/>
    <col min="2" max="2" width="38.140625" style="2" customWidth="1"/>
    <col min="3" max="3" width="9.140625" style="2"/>
    <col min="4" max="8" width="15" style="2" customWidth="1"/>
    <col min="9" max="16384" width="9.140625" style="2"/>
  </cols>
  <sheetData>
    <row r="1" spans="2:11" x14ac:dyDescent="0.25">
      <c r="D1" s="3" t="s">
        <v>7</v>
      </c>
      <c r="E1" s="3" t="s">
        <v>8</v>
      </c>
      <c r="F1" s="3" t="s">
        <v>9</v>
      </c>
      <c r="G1" s="3" t="s">
        <v>10</v>
      </c>
      <c r="H1" s="3" t="s">
        <v>11</v>
      </c>
    </row>
    <row r="2" spans="2:11" ht="9" customHeight="1" x14ac:dyDescent="0.25"/>
    <row r="3" spans="2:11" x14ac:dyDescent="0.25">
      <c r="B3" s="2" t="s">
        <v>3</v>
      </c>
      <c r="D3" s="2">
        <f>'Water Capital'!C13</f>
        <v>379650</v>
      </c>
      <c r="E3" s="2">
        <f>'Water Capital'!D13</f>
        <v>-70800</v>
      </c>
      <c r="F3" s="2">
        <f>'Water Capital'!E13</f>
        <v>697000</v>
      </c>
      <c r="G3" s="2">
        <f>'Water Capital'!F13</f>
        <v>168000</v>
      </c>
      <c r="H3" s="2">
        <f>'Water Capital'!G13</f>
        <v>168000</v>
      </c>
    </row>
    <row r="4" spans="2:11" ht="9" customHeight="1" x14ac:dyDescent="0.25"/>
    <row r="5" spans="2:11" x14ac:dyDescent="0.25">
      <c r="B5" s="2" t="s">
        <v>83</v>
      </c>
      <c r="D5" s="2">
        <f>D3</f>
        <v>379650</v>
      </c>
      <c r="E5" s="2">
        <f>D9+E3</f>
        <v>301446.82500000001</v>
      </c>
      <c r="F5" s="2">
        <f>E9+F3</f>
        <v>992424.25</v>
      </c>
      <c r="G5" s="2">
        <f>F9+G3</f>
        <v>1140810.175</v>
      </c>
      <c r="H5" s="2">
        <f>G9+H3</f>
        <v>1285920.1000000001</v>
      </c>
    </row>
    <row r="6" spans="2:11" ht="9" customHeight="1" x14ac:dyDescent="0.25"/>
    <row r="7" spans="2:11" x14ac:dyDescent="0.25">
      <c r="B7" s="2" t="s">
        <v>16</v>
      </c>
      <c r="C7" s="7">
        <v>1.95E-2</v>
      </c>
      <c r="D7" s="2">
        <f>-$C$7*D3</f>
        <v>-7403.1750000000002</v>
      </c>
      <c r="E7" s="2">
        <f>-$C$7*SUM(D3:E3)</f>
        <v>-6022.5749999999998</v>
      </c>
      <c r="F7" s="2">
        <f>-$C$7*SUM(D3:F3)</f>
        <v>-19614.075000000001</v>
      </c>
      <c r="G7" s="2">
        <f>-$C$7*SUM(D3:G3)</f>
        <v>-22890.075000000001</v>
      </c>
      <c r="H7" s="2">
        <f>-$C$7*SUM(D3:H3)</f>
        <v>-26166.075000000001</v>
      </c>
    </row>
    <row r="8" spans="2:11" ht="9" customHeight="1" x14ac:dyDescent="0.25">
      <c r="C8" s="5"/>
    </row>
    <row r="9" spans="2:11" x14ac:dyDescent="0.25">
      <c r="B9" s="2" t="s">
        <v>80</v>
      </c>
      <c r="C9" s="5"/>
      <c r="D9" s="2">
        <f>D5+D7</f>
        <v>372246.82500000001</v>
      </c>
      <c r="E9" s="2">
        <f>E5+E7</f>
        <v>295424.25</v>
      </c>
      <c r="F9" s="2">
        <f>F5+F7</f>
        <v>972810.17500000005</v>
      </c>
      <c r="G9" s="2">
        <f>G5+G7</f>
        <v>1117920.1000000001</v>
      </c>
      <c r="H9" s="2">
        <f>H5+H7</f>
        <v>1259754.0250000001</v>
      </c>
    </row>
    <row r="10" spans="2:11" ht="9" customHeight="1" x14ac:dyDescent="0.25"/>
    <row r="11" spans="2:11" x14ac:dyDescent="0.25">
      <c r="B11" s="2" t="s">
        <v>4</v>
      </c>
      <c r="C11" s="11"/>
      <c r="D11" s="2">
        <f>C11</f>
        <v>0</v>
      </c>
      <c r="E11" s="2">
        <f>D13</f>
        <v>37</v>
      </c>
      <c r="F11" s="2">
        <f>E13</f>
        <v>155</v>
      </c>
      <c r="G11" s="2">
        <f>F13</f>
        <v>295</v>
      </c>
      <c r="H11" s="2">
        <f>G13</f>
        <v>435</v>
      </c>
      <c r="K11" s="1"/>
    </row>
    <row r="12" spans="2:11" x14ac:dyDescent="0.25">
      <c r="B12" s="2" t="s">
        <v>5</v>
      </c>
      <c r="C12" s="5"/>
      <c r="D12" s="4">
        <f>'Project Information'!C32</f>
        <v>37</v>
      </c>
      <c r="E12" s="4">
        <f>'Project Information'!D32</f>
        <v>118</v>
      </c>
      <c r="F12" s="4">
        <f>'Project Information'!E32</f>
        <v>140</v>
      </c>
      <c r="G12" s="4">
        <f>'Project Information'!F32</f>
        <v>140</v>
      </c>
      <c r="H12" s="4">
        <f>'Project Information'!G32</f>
        <v>140</v>
      </c>
    </row>
    <row r="13" spans="2:11" x14ac:dyDescent="0.25">
      <c r="B13" s="2" t="s">
        <v>6</v>
      </c>
      <c r="D13" s="2">
        <f>SUM(D11:D12)</f>
        <v>37</v>
      </c>
      <c r="E13" s="2">
        <f>SUM(E11:E12)</f>
        <v>155</v>
      </c>
      <c r="F13" s="2">
        <f>SUM(F11:F12)</f>
        <v>295</v>
      </c>
      <c r="G13" s="2">
        <f>SUM(G11:G12)</f>
        <v>435</v>
      </c>
      <c r="H13" s="2">
        <f>SUM(H11:H12)</f>
        <v>575</v>
      </c>
    </row>
    <row r="14" spans="2:11" ht="15" customHeight="1" x14ac:dyDescent="0.25">
      <c r="B14" s="15"/>
      <c r="C14" s="15"/>
      <c r="D14" s="15"/>
      <c r="E14" s="15"/>
      <c r="F14" s="15"/>
      <c r="G14" s="15"/>
      <c r="H14" s="15"/>
    </row>
    <row r="15" spans="2:11" x14ac:dyDescent="0.25">
      <c r="B15" s="2" t="s">
        <v>12</v>
      </c>
      <c r="C15" s="12">
        <f>'Project Information'!D60</f>
        <v>31</v>
      </c>
      <c r="D15" s="1">
        <f t="shared" ref="D15:H16" si="0">C15</f>
        <v>31</v>
      </c>
      <c r="E15" s="1">
        <f t="shared" si="0"/>
        <v>31</v>
      </c>
      <c r="F15" s="1">
        <f t="shared" si="0"/>
        <v>31</v>
      </c>
      <c r="G15" s="1">
        <f t="shared" si="0"/>
        <v>31</v>
      </c>
      <c r="H15" s="1">
        <f t="shared" si="0"/>
        <v>31</v>
      </c>
      <c r="K15" s="1"/>
    </row>
    <row r="16" spans="2:11" x14ac:dyDescent="0.25">
      <c r="B16" s="2" t="s">
        <v>13</v>
      </c>
      <c r="C16" s="12">
        <f>'Project Information'!D61</f>
        <v>5.01</v>
      </c>
      <c r="D16" s="1">
        <f t="shared" si="0"/>
        <v>5.01</v>
      </c>
      <c r="E16" s="1">
        <f t="shared" si="0"/>
        <v>5.01</v>
      </c>
      <c r="F16" s="1">
        <f t="shared" si="0"/>
        <v>5.01</v>
      </c>
      <c r="G16" s="1">
        <f t="shared" si="0"/>
        <v>5.01</v>
      </c>
      <c r="H16" s="1">
        <f t="shared" si="0"/>
        <v>5.01</v>
      </c>
      <c r="K16" s="1"/>
    </row>
    <row r="17" spans="2:12" x14ac:dyDescent="0.25">
      <c r="C17" s="12"/>
    </row>
    <row r="18" spans="2:12" x14ac:dyDescent="0.25">
      <c r="B18" s="14" t="s">
        <v>81</v>
      </c>
      <c r="C18" s="10"/>
      <c r="D18" s="14">
        <f>55500-29335</f>
        <v>26165</v>
      </c>
      <c r="L18" s="1"/>
    </row>
    <row r="19" spans="2:12" ht="9" customHeight="1" x14ac:dyDescent="0.25"/>
    <row r="20" spans="2:12" x14ac:dyDescent="0.25">
      <c r="B20" s="2" t="s">
        <v>24</v>
      </c>
      <c r="C20" s="11">
        <f>'Project Information'!C65</f>
        <v>7000</v>
      </c>
      <c r="D20" s="1">
        <f>'Project Information'!D67</f>
        <v>66.069999999999993</v>
      </c>
      <c r="E20" s="1">
        <f>D20</f>
        <v>66.069999999999993</v>
      </c>
      <c r="F20" s="1">
        <f>E20</f>
        <v>66.069999999999993</v>
      </c>
      <c r="G20" s="1">
        <f>F20</f>
        <v>66.069999999999993</v>
      </c>
      <c r="H20" s="1">
        <f>G20</f>
        <v>66.069999999999993</v>
      </c>
    </row>
    <row r="21" spans="2:12" ht="9" customHeight="1" x14ac:dyDescent="0.25"/>
    <row r="22" spans="2:12" x14ac:dyDescent="0.25">
      <c r="B22" s="2" t="s">
        <v>22</v>
      </c>
      <c r="D22" s="2">
        <f>D20*D13</f>
        <v>2444.5899999999997</v>
      </c>
      <c r="E22" s="2">
        <f>E20*E13</f>
        <v>10240.849999999999</v>
      </c>
      <c r="F22" s="2">
        <f>F20*F13</f>
        <v>19490.649999999998</v>
      </c>
      <c r="G22" s="2">
        <f>G20*G13</f>
        <v>28740.449999999997</v>
      </c>
      <c r="H22" s="2">
        <f>H20*H13</f>
        <v>37990.249999999993</v>
      </c>
    </row>
    <row r="23" spans="2:12" ht="14.25" customHeight="1" x14ac:dyDescent="0.25">
      <c r="B23" s="15"/>
      <c r="C23" s="15"/>
      <c r="D23" s="15"/>
      <c r="E23" s="15"/>
      <c r="F23" s="15"/>
      <c r="G23" s="15"/>
      <c r="H23" s="15"/>
    </row>
    <row r="24" spans="2:12" x14ac:dyDescent="0.25">
      <c r="B24" s="2" t="s">
        <v>14</v>
      </c>
      <c r="D24" s="2">
        <f>(D22*12)+D18</f>
        <v>55500.079999999994</v>
      </c>
      <c r="E24" s="2">
        <f t="shared" ref="E24:H24" si="1">(E22*12)+(E23*12)</f>
        <v>122890.19999999998</v>
      </c>
      <c r="F24" s="2">
        <f t="shared" si="1"/>
        <v>233887.8</v>
      </c>
      <c r="G24" s="2">
        <f t="shared" si="1"/>
        <v>344885.39999999997</v>
      </c>
      <c r="H24" s="2">
        <f t="shared" si="1"/>
        <v>455882.99999999988</v>
      </c>
    </row>
    <row r="26" spans="2:12" x14ac:dyDescent="0.25">
      <c r="B26" s="2" t="s">
        <v>0</v>
      </c>
      <c r="D26" s="2">
        <f>D24</f>
        <v>55500.079999999994</v>
      </c>
      <c r="E26" s="2">
        <f>E24</f>
        <v>122890.19999999998</v>
      </c>
      <c r="F26" s="2">
        <f>F24</f>
        <v>233887.8</v>
      </c>
      <c r="G26" s="2">
        <f>G24</f>
        <v>344885.39999999997</v>
      </c>
      <c r="H26" s="2">
        <f>H24</f>
        <v>455882.99999999988</v>
      </c>
    </row>
    <row r="27" spans="2:12" x14ac:dyDescent="0.25">
      <c r="B27" s="2" t="s">
        <v>49</v>
      </c>
      <c r="D27" s="1">
        <f>D26/D13</f>
        <v>1500.002162162162</v>
      </c>
      <c r="E27" s="1">
        <f>E26/E13</f>
        <v>792.83999999999992</v>
      </c>
      <c r="F27" s="1">
        <f>F26/F13</f>
        <v>792.83999999999992</v>
      </c>
      <c r="G27" s="1">
        <f>G26/G13</f>
        <v>792.83999999999992</v>
      </c>
      <c r="H27" s="1">
        <f>H26/H13</f>
        <v>792.8399999999998</v>
      </c>
    </row>
    <row r="28" spans="2:12" x14ac:dyDescent="0.25">
      <c r="B28" s="2" t="s">
        <v>19</v>
      </c>
    </row>
    <row r="29" spans="2:12" x14ac:dyDescent="0.25">
      <c r="B29" s="2" t="s">
        <v>15</v>
      </c>
      <c r="D29" s="2">
        <v>-9457.7308556611933</v>
      </c>
      <c r="E29" s="2">
        <v>-40808.830570440783</v>
      </c>
      <c r="F29" s="2">
        <v>-79998.472056957646</v>
      </c>
      <c r="G29" s="2">
        <v>-121502.76408515214</v>
      </c>
      <c r="H29" s="2">
        <v>-165425.31501018701</v>
      </c>
    </row>
    <row r="30" spans="2:12" x14ac:dyDescent="0.25">
      <c r="B30" s="2" t="s">
        <v>16</v>
      </c>
      <c r="D30" s="2">
        <f>D7</f>
        <v>-7403.1750000000002</v>
      </c>
      <c r="E30" s="2">
        <f>E7</f>
        <v>-6022.5749999999998</v>
      </c>
      <c r="F30" s="2">
        <f>F7</f>
        <v>-19614.075000000001</v>
      </c>
      <c r="G30" s="2">
        <f>G7</f>
        <v>-22890.075000000001</v>
      </c>
      <c r="H30" s="2">
        <f>H7</f>
        <v>-26166.075000000001</v>
      </c>
    </row>
    <row r="32" spans="2:12" x14ac:dyDescent="0.25">
      <c r="B32" s="2" t="s">
        <v>17</v>
      </c>
      <c r="C32" s="1">
        <v>159.09805531547104</v>
      </c>
      <c r="D32" s="2">
        <f>(-$C$32*D13)</f>
        <v>-5886.6280466724284</v>
      </c>
      <c r="E32" s="2">
        <f>(-$C$32*E13)*E44</f>
        <v>-25400.004531114952</v>
      </c>
      <c r="F32" s="2">
        <f>(-$C$32*F13)*F44</f>
        <v>-49792.202430834055</v>
      </c>
      <c r="G32" s="2">
        <f>(-$C$32*G13)*G44</f>
        <v>-75625.072200458293</v>
      </c>
      <c r="H32" s="2">
        <f>(-$C$32*H13)*H44</f>
        <v>-102963.10117407225</v>
      </c>
    </row>
    <row r="34" spans="2:8" x14ac:dyDescent="0.25">
      <c r="B34" s="2" t="s">
        <v>1</v>
      </c>
      <c r="D34" s="2">
        <f>D26+SUM(D29:D32)</f>
        <v>32752.546097666374</v>
      </c>
      <c r="E34" s="2">
        <f>E26+SUM(E29:E32)</f>
        <v>50658.789898444258</v>
      </c>
      <c r="F34" s="2">
        <f>F26+SUM(F29:F32)</f>
        <v>84483.050512208283</v>
      </c>
      <c r="G34" s="2">
        <f>G26+SUM(G29:G32)</f>
        <v>124867.48871438953</v>
      </c>
      <c r="H34" s="2">
        <f>H26+SUM(H29:H32)</f>
        <v>161328.50881574058</v>
      </c>
    </row>
    <row r="36" spans="2:8" x14ac:dyDescent="0.25">
      <c r="B36" s="2" t="s">
        <v>18</v>
      </c>
      <c r="C36" s="7">
        <v>5.0999999999999997E-2</v>
      </c>
      <c r="D36" s="2">
        <f>(D5/2)*$C$36</f>
        <v>9681.0749999999989</v>
      </c>
      <c r="E36" s="2">
        <f>(E5/2)*$C$36</f>
        <v>7686.8940375000002</v>
      </c>
      <c r="F36" s="2">
        <f>(F5/2)*$C$36</f>
        <v>25306.818374999999</v>
      </c>
      <c r="G36" s="2">
        <f>(G5/2)*$C$36</f>
        <v>29090.6594625</v>
      </c>
      <c r="H36" s="2">
        <f>(H5/2)*$C$36</f>
        <v>32790.962550000004</v>
      </c>
    </row>
    <row r="38" spans="2:8" x14ac:dyDescent="0.25">
      <c r="B38" s="2" t="s">
        <v>20</v>
      </c>
      <c r="C38" s="9">
        <v>0.35</v>
      </c>
      <c r="D38" s="2">
        <f>$C$38*(D34-D36)</f>
        <v>8075.0148841832315</v>
      </c>
      <c r="E38" s="2">
        <f>$C$38*(E34-E36)</f>
        <v>15040.163551330488</v>
      </c>
      <c r="F38" s="2">
        <f>$C$38*(F34-F36)</f>
        <v>20711.681248022898</v>
      </c>
      <c r="G38" s="2">
        <f>$C$38*(G34-G36)</f>
        <v>33521.890238161337</v>
      </c>
      <c r="H38" s="2">
        <f>$C$38*(H34-H36)</f>
        <v>44988.1411930092</v>
      </c>
    </row>
    <row r="39" spans="2:8" x14ac:dyDescent="0.25">
      <c r="B39" s="2" t="s">
        <v>21</v>
      </c>
      <c r="C39" s="9">
        <v>2.23E-2</v>
      </c>
      <c r="D39" s="2">
        <f>$C$39*(D34-D36)</f>
        <v>514.49380547796022</v>
      </c>
      <c r="E39" s="2">
        <f>$C$39*(E34-E36)</f>
        <v>958.27327769905696</v>
      </c>
      <c r="F39" s="2">
        <f>$C$39*(F34-F36)</f>
        <v>1319.6299766597447</v>
      </c>
      <c r="G39" s="2">
        <f>$C$39*(G34-G36)</f>
        <v>2135.8232923171367</v>
      </c>
      <c r="H39" s="2">
        <f>$C$39*(H34-H36)</f>
        <v>2866.3872817260153</v>
      </c>
    </row>
    <row r="41" spans="2:8" x14ac:dyDescent="0.25">
      <c r="B41" s="2" t="s">
        <v>2</v>
      </c>
      <c r="D41" s="2">
        <f>D34-SUM(D36:D39)</f>
        <v>14481.962408005184</v>
      </c>
      <c r="E41" s="2">
        <f>E34-SUM(E36:E39)</f>
        <v>26973.459031914714</v>
      </c>
      <c r="F41" s="2">
        <f>F34-SUM(F36:F39)</f>
        <v>37144.920912525638</v>
      </c>
      <c r="G41" s="2">
        <f>G34-SUM(G36:G39)</f>
        <v>60119.115721411057</v>
      </c>
      <c r="H41" s="2">
        <f>H34-SUM(H36:H39)</f>
        <v>80683.017791005361</v>
      </c>
    </row>
    <row r="44" spans="2:8" x14ac:dyDescent="0.25">
      <c r="B44" s="2" t="s">
        <v>23</v>
      </c>
      <c r="C44" s="10">
        <v>1.03</v>
      </c>
      <c r="E44" s="1">
        <f>C44</f>
        <v>1.03</v>
      </c>
      <c r="F44" s="1">
        <f>E44*$C$44</f>
        <v>1.0609</v>
      </c>
      <c r="G44" s="1">
        <f>F44*$C$44</f>
        <v>1.092727</v>
      </c>
      <c r="H44" s="1">
        <f>G44*$C$44</f>
        <v>1.1255088100000001</v>
      </c>
    </row>
  </sheetData>
  <printOptions headings="1"/>
  <pageMargins left="0.2" right="0.2" top="0.5" bottom="0.5" header="0.3" footer="0.3"/>
  <pageSetup scale="76" orientation="portrait" cellComments="asDisplayed" r:id="rId1"/>
  <headerFooter>
    <oddHeader>&amp;C&amp;"-,Bold"&amp;14Water Pro Forma</oddHeader>
    <oddFooter>&amp;C&amp;A
&amp;F&amp;R&amp;P of &amp;N</oddFooter>
  </headerFooter>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pageSetUpPr fitToPage="1"/>
  </sheetPr>
  <dimension ref="B1:H44"/>
  <sheetViews>
    <sheetView workbookViewId="0">
      <pane ySplit="1" topLeftCell="A23" activePane="bottomLeft" state="frozen"/>
      <selection activeCell="J71" sqref="J71"/>
      <selection pane="bottomLeft" activeCell="C27" sqref="C27"/>
    </sheetView>
  </sheetViews>
  <sheetFormatPr defaultRowHeight="15" x14ac:dyDescent="0.25"/>
  <cols>
    <col min="1" max="1" width="9.140625" style="2"/>
    <col min="2" max="2" width="38.140625" style="2" customWidth="1"/>
    <col min="3" max="3" width="9.140625" style="2"/>
    <col min="4" max="8" width="15" style="2" customWidth="1"/>
    <col min="9" max="16384" width="9.140625" style="2"/>
  </cols>
  <sheetData>
    <row r="1" spans="2:8" x14ac:dyDescent="0.25">
      <c r="D1" s="3" t="s">
        <v>7</v>
      </c>
      <c r="E1" s="3" t="s">
        <v>8</v>
      </c>
      <c r="F1" s="3" t="s">
        <v>9</v>
      </c>
      <c r="G1" s="3" t="s">
        <v>10</v>
      </c>
      <c r="H1" s="3" t="s">
        <v>11</v>
      </c>
    </row>
    <row r="2" spans="2:8" ht="9" customHeight="1" x14ac:dyDescent="0.25"/>
    <row r="3" spans="2:8" x14ac:dyDescent="0.25">
      <c r="B3" s="2" t="s">
        <v>3</v>
      </c>
      <c r="D3" s="2">
        <f>'Sewer Capital'!C11</f>
        <v>-24050</v>
      </c>
      <c r="E3" s="2">
        <f>'Sewer Capital'!D11</f>
        <v>623300</v>
      </c>
      <c r="F3" s="2">
        <f>'Sewer Capital'!E11</f>
        <v>853000</v>
      </c>
      <c r="G3" s="2">
        <f>'Sewer Capital'!F11</f>
        <v>357000</v>
      </c>
      <c r="H3" s="2">
        <f>'Sewer Capital'!G11</f>
        <v>807000</v>
      </c>
    </row>
    <row r="4" spans="2:8" ht="9" customHeight="1" x14ac:dyDescent="0.25"/>
    <row r="5" spans="2:8" x14ac:dyDescent="0.25">
      <c r="B5" s="2" t="s">
        <v>83</v>
      </c>
      <c r="D5" s="2">
        <f>D3</f>
        <v>-24050</v>
      </c>
      <c r="E5" s="2">
        <f>D9+E3</f>
        <v>599250</v>
      </c>
      <c r="F5" s="2">
        <f>E9+F3</f>
        <v>1440265</v>
      </c>
      <c r="G5" s="2">
        <f>F9+G3</f>
        <v>1768220</v>
      </c>
      <c r="H5" s="2">
        <f>G9+H3</f>
        <v>2539035</v>
      </c>
    </row>
    <row r="6" spans="2:8" ht="9" customHeight="1" x14ac:dyDescent="0.25"/>
    <row r="7" spans="2:8" x14ac:dyDescent="0.25">
      <c r="B7" s="2" t="s">
        <v>16</v>
      </c>
      <c r="C7" s="7">
        <v>0.02</v>
      </c>
      <c r="E7" s="2">
        <f>-$C$7*SUM(C3:E3)</f>
        <v>-11985</v>
      </c>
      <c r="F7" s="2">
        <f>-$C$7*SUM(D3:F3)</f>
        <v>-29045</v>
      </c>
      <c r="G7" s="2">
        <f>-$C$7*SUM(D3:G3)</f>
        <v>-36185</v>
      </c>
      <c r="H7" s="2">
        <f>-$C$7*SUM(D3:H3)</f>
        <v>-52325</v>
      </c>
    </row>
    <row r="8" spans="2:8" ht="9" customHeight="1" x14ac:dyDescent="0.25">
      <c r="C8" s="5"/>
    </row>
    <row r="9" spans="2:8" x14ac:dyDescent="0.25">
      <c r="B9" s="2" t="s">
        <v>80</v>
      </c>
      <c r="C9" s="5"/>
      <c r="D9" s="2">
        <f>D5+D7</f>
        <v>-24050</v>
      </c>
      <c r="E9" s="2">
        <f>E5+E7</f>
        <v>587265</v>
      </c>
      <c r="F9" s="2">
        <f>F5+F7</f>
        <v>1411220</v>
      </c>
      <c r="G9" s="2">
        <f>G5+G7</f>
        <v>1732035</v>
      </c>
      <c r="H9" s="2">
        <f>H5+H7</f>
        <v>2486710</v>
      </c>
    </row>
    <row r="10" spans="2:8" ht="9" customHeight="1" x14ac:dyDescent="0.25"/>
    <row r="11" spans="2:8" x14ac:dyDescent="0.25">
      <c r="B11" s="2" t="s">
        <v>4</v>
      </c>
      <c r="C11" s="11">
        <f>'Project Information'!C33</f>
        <v>37</v>
      </c>
      <c r="E11" s="2">
        <f>D13</f>
        <v>37</v>
      </c>
      <c r="F11" s="2">
        <f>E13</f>
        <v>155</v>
      </c>
      <c r="G11" s="2">
        <f>F13</f>
        <v>295</v>
      </c>
      <c r="H11" s="2">
        <f>G13</f>
        <v>435</v>
      </c>
    </row>
    <row r="12" spans="2:8" x14ac:dyDescent="0.25">
      <c r="B12" s="2" t="s">
        <v>5</v>
      </c>
      <c r="C12" s="5"/>
      <c r="D12" s="4">
        <f>C11</f>
        <v>37</v>
      </c>
      <c r="E12" s="4">
        <f>'Project Information'!D33</f>
        <v>118</v>
      </c>
      <c r="F12" s="4">
        <f>'Project Information'!E33</f>
        <v>140</v>
      </c>
      <c r="G12" s="4">
        <f>'Project Information'!F33</f>
        <v>140</v>
      </c>
      <c r="H12" s="4">
        <f>'Project Information'!G33</f>
        <v>140</v>
      </c>
    </row>
    <row r="13" spans="2:8" x14ac:dyDescent="0.25">
      <c r="B13" s="2" t="s">
        <v>6</v>
      </c>
      <c r="D13" s="2">
        <f>SUM(D11:D12)</f>
        <v>37</v>
      </c>
      <c r="E13" s="2">
        <f>SUM(E11:E12)</f>
        <v>155</v>
      </c>
      <c r="F13" s="2">
        <f>SUM(F11:F12)</f>
        <v>295</v>
      </c>
      <c r="G13" s="2">
        <f>SUM(G11:G12)</f>
        <v>435</v>
      </c>
      <c r="H13" s="2">
        <f>SUM(H11:H12)</f>
        <v>575</v>
      </c>
    </row>
    <row r="14" spans="2:8" ht="9" customHeight="1" x14ac:dyDescent="0.25"/>
    <row r="15" spans="2:8" x14ac:dyDescent="0.25">
      <c r="B15" s="2" t="s">
        <v>12</v>
      </c>
      <c r="C15" s="12">
        <f>'Project Information'!D72</f>
        <v>63.8</v>
      </c>
      <c r="D15" s="1">
        <f>C15</f>
        <v>63.8</v>
      </c>
      <c r="E15" s="1">
        <f>D15</f>
        <v>63.8</v>
      </c>
      <c r="F15" s="1">
        <f>E15</f>
        <v>63.8</v>
      </c>
      <c r="G15" s="1">
        <f>F15</f>
        <v>63.8</v>
      </c>
      <c r="H15" s="1">
        <f>G15</f>
        <v>63.8</v>
      </c>
    </row>
    <row r="16" spans="2:8" x14ac:dyDescent="0.25">
      <c r="B16" s="15"/>
      <c r="C16" s="32"/>
      <c r="D16" s="15"/>
      <c r="E16" s="15"/>
      <c r="F16" s="15"/>
      <c r="G16" s="15"/>
      <c r="H16" s="15"/>
    </row>
    <row r="17" spans="2:8" x14ac:dyDescent="0.25">
      <c r="B17" s="17" t="s">
        <v>81</v>
      </c>
      <c r="C17" s="18"/>
      <c r="D17" s="17">
        <f>-D29-D32-(D22*12)</f>
        <v>115672.8</v>
      </c>
      <c r="E17" s="17"/>
      <c r="F17" s="17"/>
      <c r="G17" s="17"/>
      <c r="H17" s="17"/>
    </row>
    <row r="19" spans="2:8" ht="9" customHeight="1" x14ac:dyDescent="0.25"/>
    <row r="20" spans="2:8" x14ac:dyDescent="0.25">
      <c r="B20" s="2" t="s">
        <v>24</v>
      </c>
      <c r="C20" s="11">
        <f>'Project Information'!C75</f>
        <v>0</v>
      </c>
      <c r="D20" s="1">
        <f>($C$20/1000)*D16+D15</f>
        <v>63.8</v>
      </c>
      <c r="E20" s="1">
        <f>($C$20/1000)*E16+E15</f>
        <v>63.8</v>
      </c>
      <c r="F20" s="1">
        <f>($C$20/1000)*F16+F15</f>
        <v>63.8</v>
      </c>
      <c r="G20" s="1">
        <f>($C$20/1000)*G16+G15</f>
        <v>63.8</v>
      </c>
      <c r="H20" s="1">
        <f>($C$20/1000)*H16+H15</f>
        <v>63.8</v>
      </c>
    </row>
    <row r="21" spans="2:8" ht="9" customHeight="1" x14ac:dyDescent="0.25"/>
    <row r="22" spans="2:8" x14ac:dyDescent="0.25">
      <c r="B22" s="2" t="s">
        <v>22</v>
      </c>
      <c r="D22" s="2">
        <f>D20*D13</f>
        <v>2360.6</v>
      </c>
      <c r="E22" s="2">
        <f>E20*E13</f>
        <v>9889</v>
      </c>
      <c r="F22" s="2">
        <f>F20*F13</f>
        <v>18821</v>
      </c>
      <c r="G22" s="2">
        <f>G20*G13</f>
        <v>27753</v>
      </c>
      <c r="H22" s="2">
        <f>H20*H13</f>
        <v>36685</v>
      </c>
    </row>
    <row r="23" spans="2:8" ht="9" customHeight="1" x14ac:dyDescent="0.25"/>
    <row r="24" spans="2:8" x14ac:dyDescent="0.25">
      <c r="B24" s="2" t="s">
        <v>14</v>
      </c>
      <c r="D24" s="2">
        <f>(D22*12)+(D17)</f>
        <v>144000</v>
      </c>
      <c r="E24" s="2">
        <f>(E22*12)+(E17)</f>
        <v>118668</v>
      </c>
      <c r="F24" s="2">
        <f t="shared" ref="F24:H24" si="0">(F22*12)+(F17*12)</f>
        <v>225852</v>
      </c>
      <c r="G24" s="2">
        <f t="shared" si="0"/>
        <v>333036</v>
      </c>
      <c r="H24" s="2">
        <f t="shared" si="0"/>
        <v>440220</v>
      </c>
    </row>
    <row r="26" spans="2:8" x14ac:dyDescent="0.25">
      <c r="B26" s="2" t="s">
        <v>0</v>
      </c>
      <c r="D26" s="2">
        <f>D24</f>
        <v>144000</v>
      </c>
      <c r="E26" s="2">
        <f>E24</f>
        <v>118668</v>
      </c>
      <c r="F26" s="2">
        <f>F24</f>
        <v>225852</v>
      </c>
      <c r="G26" s="2">
        <f>G24</f>
        <v>333036</v>
      </c>
      <c r="H26" s="2">
        <f>H24</f>
        <v>440220</v>
      </c>
    </row>
    <row r="27" spans="2:8" x14ac:dyDescent="0.25">
      <c r="D27" s="1"/>
      <c r="E27" s="1"/>
      <c r="F27" s="1"/>
      <c r="G27" s="1"/>
      <c r="H27" s="1"/>
    </row>
    <row r="28" spans="2:8" x14ac:dyDescent="0.25">
      <c r="B28" s="2" t="s">
        <v>19</v>
      </c>
    </row>
    <row r="29" spans="2:8" x14ac:dyDescent="0.25">
      <c r="B29" s="2" t="s">
        <v>15</v>
      </c>
      <c r="D29" s="2">
        <v>-144000</v>
      </c>
      <c r="E29" s="2">
        <v>-62514.511687048369</v>
      </c>
      <c r="F29" s="2">
        <v>-122548.60887812673</v>
      </c>
      <c r="G29" s="2">
        <v>-186128.48884015143</v>
      </c>
      <c r="H29" s="2">
        <v>-253412.86785190742</v>
      </c>
    </row>
    <row r="30" spans="2:8" x14ac:dyDescent="0.25">
      <c r="B30" s="2" t="s">
        <v>16</v>
      </c>
      <c r="D30" s="2">
        <f>D7</f>
        <v>0</v>
      </c>
      <c r="E30" s="2">
        <f>E7</f>
        <v>-11985</v>
      </c>
      <c r="F30" s="2">
        <f>F7</f>
        <v>-29045</v>
      </c>
      <c r="G30" s="2">
        <f>G7</f>
        <v>-36185</v>
      </c>
      <c r="H30" s="2">
        <f>H7</f>
        <v>-52325</v>
      </c>
    </row>
    <row r="32" spans="2:8" x14ac:dyDescent="0.25">
      <c r="B32" s="2" t="s">
        <v>17</v>
      </c>
      <c r="C32" s="1">
        <v>11.733740967204001</v>
      </c>
      <c r="F32" s="2">
        <f>(-$C$32*F$13)*F44</f>
        <v>-3672.2561086714836</v>
      </c>
      <c r="G32" s="2">
        <f>(-$C$32*G$13)*G44</f>
        <v>-5577.4723711534189</v>
      </c>
      <c r="H32" s="2">
        <f>(-$C$32*H$13)*H44</f>
        <v>-7593.6965788864654</v>
      </c>
    </row>
    <row r="34" spans="2:8" x14ac:dyDescent="0.25">
      <c r="B34" s="2" t="s">
        <v>1</v>
      </c>
      <c r="D34" s="2">
        <f>D26+SUM(D29:D32)</f>
        <v>0</v>
      </c>
      <c r="E34" s="2">
        <f>E26+SUM(E29:E32)</f>
        <v>44168.488312951638</v>
      </c>
      <c r="F34" s="2">
        <f>F26+SUM(F29:F32)</f>
        <v>70586.135013201798</v>
      </c>
      <c r="G34" s="2">
        <f>G26+SUM(G29:G32)</f>
        <v>105145.03878869515</v>
      </c>
      <c r="H34" s="2">
        <f>H26+SUM(H29:H32)</f>
        <v>126888.43556920614</v>
      </c>
    </row>
    <row r="36" spans="2:8" x14ac:dyDescent="0.25">
      <c r="B36" s="2" t="s">
        <v>18</v>
      </c>
      <c r="C36" s="5">
        <v>5.0999999999999997E-2</v>
      </c>
      <c r="F36" s="2">
        <f t="shared" ref="F36:H36" si="1">(F5/2)*$C$36</f>
        <v>36726.7575</v>
      </c>
      <c r="G36" s="2">
        <f t="shared" si="1"/>
        <v>45089.61</v>
      </c>
      <c r="H36" s="2">
        <f t="shared" si="1"/>
        <v>64745.392499999994</v>
      </c>
    </row>
    <row r="38" spans="2:8" x14ac:dyDescent="0.25">
      <c r="B38" s="2" t="s">
        <v>20</v>
      </c>
      <c r="C38" s="6">
        <v>0.35</v>
      </c>
      <c r="D38" s="2">
        <f>$C$38*(D34-D36)</f>
        <v>0</v>
      </c>
      <c r="E38" s="2">
        <f>$C$38*(E34-E36)</f>
        <v>15458.970909533073</v>
      </c>
      <c r="F38" s="2">
        <f>$C$38*(F34-F36)</f>
        <v>11850.782129620629</v>
      </c>
      <c r="G38" s="2">
        <f>$C$38*(G34-G36)</f>
        <v>21019.400076043301</v>
      </c>
      <c r="H38" s="2">
        <f>$C$38*(H34-H36)</f>
        <v>21750.065074222148</v>
      </c>
    </row>
    <row r="39" spans="2:8" x14ac:dyDescent="0.25">
      <c r="B39" s="2" t="s">
        <v>21</v>
      </c>
      <c r="C39" s="6">
        <v>2.23E-2</v>
      </c>
      <c r="D39" s="2">
        <f>$C$39*(D34-D36)</f>
        <v>0</v>
      </c>
      <c r="E39" s="2">
        <f>$C$39*(E34-E36)</f>
        <v>984.95728937882154</v>
      </c>
      <c r="F39" s="2">
        <f>$C$39*(F34-F36)</f>
        <v>755.06411854440012</v>
      </c>
      <c r="G39" s="2">
        <f>$C$39*(G34-G36)</f>
        <v>1339.2360619879018</v>
      </c>
      <c r="H39" s="2">
        <f>$C$39*(H34-H36)</f>
        <v>1385.7898604432969</v>
      </c>
    </row>
    <row r="41" spans="2:8" x14ac:dyDescent="0.25">
      <c r="B41" s="2" t="s">
        <v>2</v>
      </c>
      <c r="D41" s="2">
        <f>D34-SUM(D36:D39)</f>
        <v>0</v>
      </c>
      <c r="E41" s="2">
        <f>E34-SUM(E36:E39)</f>
        <v>27724.560114039745</v>
      </c>
      <c r="F41" s="2">
        <f>F34-SUM(F36:F39)</f>
        <v>21253.53126503677</v>
      </c>
      <c r="G41" s="2">
        <f>G34-SUM(G36:G39)</f>
        <v>37696.792650663949</v>
      </c>
      <c r="H41" s="2">
        <f>H34-SUM(H36:H39)</f>
        <v>39007.188134540687</v>
      </c>
    </row>
    <row r="44" spans="2:8" x14ac:dyDescent="0.25">
      <c r="B44" s="2" t="s">
        <v>23</v>
      </c>
      <c r="C44" s="1">
        <v>1.03</v>
      </c>
      <c r="E44" s="1">
        <f>C44</f>
        <v>1.03</v>
      </c>
      <c r="F44" s="1">
        <f>E44*$C$44</f>
        <v>1.0609</v>
      </c>
      <c r="G44" s="1">
        <f>F44*$C$44</f>
        <v>1.092727</v>
      </c>
      <c r="H44" s="1">
        <f>G44*$C$44</f>
        <v>1.1255088100000001</v>
      </c>
    </row>
  </sheetData>
  <printOptions headings="1"/>
  <pageMargins left="0.2" right="0.2" top="0.5" bottom="0.5" header="0.3" footer="0.3"/>
  <pageSetup scale="76" orientation="portrait" cellComments="asDisplayed" r:id="rId1"/>
  <headerFooter>
    <oddHeader>&amp;C&amp;"-,Bold"&amp;14Wastewater Pro Forma</oddHeader>
    <oddFooter>&amp;C&amp;A
&amp;F&amp;R&amp;P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H20"/>
  <sheetViews>
    <sheetView zoomScaleNormal="100" workbookViewId="0">
      <pane ySplit="4" topLeftCell="A5" activePane="bottomLeft" state="frozen"/>
      <selection activeCell="J71" sqref="J71"/>
      <selection pane="bottomLeft" activeCell="D24" sqref="D24"/>
    </sheetView>
  </sheetViews>
  <sheetFormatPr defaultRowHeight="15" x14ac:dyDescent="0.25"/>
  <cols>
    <col min="1" max="1" width="9.140625" style="2"/>
    <col min="2" max="2" width="44.140625" style="2" customWidth="1"/>
    <col min="3" max="7" width="13.140625" style="2" customWidth="1"/>
    <col min="8" max="8" width="11.140625" style="2" bestFit="1" customWidth="1"/>
    <col min="9" max="16384" width="9.140625" style="2"/>
  </cols>
  <sheetData>
    <row r="2" spans="1:8" x14ac:dyDescent="0.25">
      <c r="B2" s="2" t="s">
        <v>58</v>
      </c>
      <c r="C2" s="2">
        <v>1035000</v>
      </c>
    </row>
    <row r="3" spans="1:8" x14ac:dyDescent="0.25">
      <c r="B3" s="2" t="s">
        <v>59</v>
      </c>
      <c r="C3" s="2">
        <f>'Project Information'!C32</f>
        <v>37</v>
      </c>
      <c r="D3" s="2">
        <f>'Project Information'!D32</f>
        <v>118</v>
      </c>
      <c r="E3" s="2">
        <f>'Project Information'!E32</f>
        <v>140</v>
      </c>
      <c r="F3" s="2">
        <f>'Project Information'!F32</f>
        <v>140</v>
      </c>
      <c r="G3" s="2">
        <f>'Project Information'!G32</f>
        <v>140</v>
      </c>
      <c r="H3" s="2">
        <f>SUM(C3:G3)</f>
        <v>575</v>
      </c>
    </row>
    <row r="4" spans="1:8" x14ac:dyDescent="0.25">
      <c r="C4" s="2">
        <f>C2/H3</f>
        <v>1800</v>
      </c>
    </row>
    <row r="6" spans="1:8" x14ac:dyDescent="0.25">
      <c r="A6" s="20"/>
      <c r="C6" s="3" t="s">
        <v>7</v>
      </c>
      <c r="D6" s="3" t="s">
        <v>8</v>
      </c>
      <c r="E6" s="3" t="s">
        <v>9</v>
      </c>
      <c r="F6" s="3" t="s">
        <v>10</v>
      </c>
      <c r="G6" s="3" t="s">
        <v>11</v>
      </c>
    </row>
    <row r="7" spans="1:8" x14ac:dyDescent="0.25">
      <c r="A7" s="39"/>
      <c r="B7" s="2" t="s">
        <v>72</v>
      </c>
      <c r="C7" s="40">
        <f>(750-E20)*-C3</f>
        <v>-20350</v>
      </c>
      <c r="D7" s="40">
        <f t="shared" ref="D7:G7" si="0">(750-150)*-D3</f>
        <v>-70800</v>
      </c>
      <c r="E7" s="40">
        <f t="shared" si="0"/>
        <v>-84000</v>
      </c>
      <c r="F7" s="40">
        <f t="shared" si="0"/>
        <v>-84000</v>
      </c>
      <c r="G7" s="40">
        <f t="shared" si="0"/>
        <v>-84000</v>
      </c>
      <c r="H7" s="2">
        <f>SUM(C7:G7)</f>
        <v>-343150</v>
      </c>
    </row>
    <row r="8" spans="1:8" x14ac:dyDescent="0.25">
      <c r="B8" s="2" t="s">
        <v>56</v>
      </c>
      <c r="C8" s="40">
        <v>250000</v>
      </c>
      <c r="D8" s="40"/>
      <c r="E8" s="40">
        <v>200000</v>
      </c>
      <c r="F8" s="40"/>
      <c r="G8" s="40"/>
      <c r="H8" s="2">
        <f>SUM(C8:G8)</f>
        <v>450000</v>
      </c>
    </row>
    <row r="9" spans="1:8" x14ac:dyDescent="0.25">
      <c r="B9" s="2" t="s">
        <v>57</v>
      </c>
      <c r="C9" s="40">
        <v>0</v>
      </c>
      <c r="D9" s="40"/>
      <c r="E9" s="40">
        <f>$C$4*(E3+D3+C3)</f>
        <v>531000</v>
      </c>
      <c r="F9" s="40">
        <f t="shared" ref="F9:G9" si="1">$C$4*F3</f>
        <v>252000</v>
      </c>
      <c r="G9" s="40">
        <f t="shared" si="1"/>
        <v>252000</v>
      </c>
      <c r="H9" s="2">
        <f>SUM(C9:G9)</f>
        <v>1035000</v>
      </c>
    </row>
    <row r="10" spans="1:8" x14ac:dyDescent="0.25">
      <c r="B10" s="2" t="s">
        <v>64</v>
      </c>
      <c r="C10" s="40">
        <v>150000</v>
      </c>
      <c r="D10" s="40"/>
      <c r="E10" s="40">
        <v>50000</v>
      </c>
      <c r="F10" s="40"/>
      <c r="G10" s="40"/>
      <c r="H10" s="2">
        <f>SUM(C10:G10)</f>
        <v>200000</v>
      </c>
    </row>
    <row r="11" spans="1:8" x14ac:dyDescent="0.25">
      <c r="C11" s="40"/>
      <c r="D11" s="40"/>
      <c r="E11" s="40"/>
      <c r="F11" s="40"/>
      <c r="G11" s="40"/>
    </row>
    <row r="12" spans="1:8" x14ac:dyDescent="0.25">
      <c r="C12" s="41"/>
      <c r="D12" s="41"/>
      <c r="E12" s="41"/>
      <c r="F12" s="41"/>
      <c r="G12" s="41"/>
    </row>
    <row r="13" spans="1:8" x14ac:dyDescent="0.25">
      <c r="C13" s="2">
        <f>SUM(C7:C12)</f>
        <v>379650</v>
      </c>
      <c r="D13" s="2">
        <f>SUM(D7:D12)</f>
        <v>-70800</v>
      </c>
      <c r="E13" s="2">
        <f>SUM(E7:E12)</f>
        <v>697000</v>
      </c>
      <c r="F13" s="2">
        <f>SUM(F7:F12)</f>
        <v>168000</v>
      </c>
      <c r="G13" s="2">
        <f>SUM(G7:G12)</f>
        <v>168000</v>
      </c>
      <c r="H13" s="2">
        <f>SUM(C13:G13)</f>
        <v>1341850</v>
      </c>
    </row>
    <row r="16" spans="1:8" x14ac:dyDescent="0.25">
      <c r="E16" s="2">
        <v>68</v>
      </c>
      <c r="F16" s="2" t="s">
        <v>78</v>
      </c>
    </row>
    <row r="17" spans="5:6" x14ac:dyDescent="0.25">
      <c r="E17" s="2">
        <v>27</v>
      </c>
      <c r="F17" s="2" t="s">
        <v>77</v>
      </c>
    </row>
    <row r="18" spans="5:6" x14ac:dyDescent="0.25">
      <c r="E18" s="2">
        <v>55</v>
      </c>
      <c r="F18" s="2" t="s">
        <v>76</v>
      </c>
    </row>
    <row r="19" spans="5:6" x14ac:dyDescent="0.25">
      <c r="E19" s="4">
        <v>50</v>
      </c>
      <c r="F19" s="2" t="s">
        <v>74</v>
      </c>
    </row>
    <row r="20" spans="5:6" x14ac:dyDescent="0.25">
      <c r="E20" s="2">
        <f>SUM(E16:E19)</f>
        <v>200</v>
      </c>
      <c r="F20" s="2" t="s">
        <v>75</v>
      </c>
    </row>
  </sheetData>
  <pageMargins left="0.2" right="0.2" top="0.5" bottom="0.75" header="0.3" footer="0.3"/>
  <pageSetup scale="64" orientation="portrait" cellComments="asDisplayed" r:id="rId1"/>
  <headerFooter>
    <oddHeader>&amp;C&amp;"-,Bold"&amp;14Water Capital</oddHeader>
    <oddFooter>&amp;C&amp;A
&amp;F&amp;R&amp;P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3"/>
  <sheetViews>
    <sheetView workbookViewId="0">
      <pane ySplit="3" topLeftCell="A4" activePane="bottomLeft" state="frozen"/>
      <selection activeCell="J71" sqref="J71"/>
      <selection pane="bottomLeft" activeCell="D22" sqref="D22"/>
    </sheetView>
  </sheetViews>
  <sheetFormatPr defaultRowHeight="15" x14ac:dyDescent="0.25"/>
  <cols>
    <col min="1" max="1" width="9.140625" style="2"/>
    <col min="2" max="2" width="44.140625" style="2" customWidth="1"/>
    <col min="3" max="7" width="13.140625" style="2" customWidth="1"/>
    <col min="8" max="9" width="9.85546875" style="2" bestFit="1" customWidth="1"/>
    <col min="10" max="10" width="11.42578125" style="2" customWidth="1"/>
    <col min="11" max="11" width="9.85546875" style="2" bestFit="1" customWidth="1"/>
    <col min="12" max="16384" width="9.140625" style="2"/>
  </cols>
  <sheetData>
    <row r="1" spans="1:11" x14ac:dyDescent="0.25">
      <c r="B1" s="2" t="s">
        <v>61</v>
      </c>
      <c r="C1" s="2">
        <f>C3*H2</f>
        <v>1840000</v>
      </c>
    </row>
    <row r="2" spans="1:11" x14ac:dyDescent="0.25">
      <c r="B2" s="2" t="s">
        <v>59</v>
      </c>
      <c r="C2" s="2">
        <f>'Project Information'!C33</f>
        <v>37</v>
      </c>
      <c r="D2" s="2">
        <f>'Project Information'!D33</f>
        <v>118</v>
      </c>
      <c r="E2" s="2">
        <f>'Project Information'!E33</f>
        <v>140</v>
      </c>
      <c r="F2" s="2">
        <f>'Project Information'!F33</f>
        <v>140</v>
      </c>
      <c r="G2" s="2">
        <f>'Project Information'!G33</f>
        <v>140</v>
      </c>
      <c r="H2" s="2">
        <f>SUM(C2:G2)</f>
        <v>575</v>
      </c>
    </row>
    <row r="3" spans="1:11" x14ac:dyDescent="0.25">
      <c r="C3" s="2">
        <f>J3</f>
        <v>3200</v>
      </c>
      <c r="J3" s="2">
        <f>K5-J4</f>
        <v>3200</v>
      </c>
      <c r="K3" s="34">
        <f>J3/K5</f>
        <v>0.64</v>
      </c>
    </row>
    <row r="4" spans="1:11" x14ac:dyDescent="0.25">
      <c r="C4" s="3" t="s">
        <v>7</v>
      </c>
      <c r="D4" s="3" t="s">
        <v>8</v>
      </c>
      <c r="E4" s="3" t="s">
        <v>9</v>
      </c>
      <c r="F4" s="3" t="s">
        <v>10</v>
      </c>
      <c r="G4" s="3" t="s">
        <v>11</v>
      </c>
      <c r="J4" s="2">
        <f>'Water Capital'!C4</f>
        <v>1800</v>
      </c>
      <c r="K4" s="34">
        <f>1-K3</f>
        <v>0.36</v>
      </c>
    </row>
    <row r="5" spans="1:11" x14ac:dyDescent="0.25">
      <c r="A5" s="43"/>
      <c r="B5" s="2" t="s">
        <v>60</v>
      </c>
      <c r="C5" s="37"/>
      <c r="D5" s="37">
        <v>700000</v>
      </c>
      <c r="E5" s="37"/>
      <c r="F5" s="37"/>
      <c r="G5" s="37">
        <v>450000</v>
      </c>
      <c r="H5" s="2">
        <f>SUM(C5:G5)</f>
        <v>1150000</v>
      </c>
      <c r="J5" s="2">
        <f>SUM(J3:J4)</f>
        <v>5000</v>
      </c>
      <c r="K5" s="2">
        <v>5000</v>
      </c>
    </row>
    <row r="6" spans="1:11" x14ac:dyDescent="0.25">
      <c r="B6" s="2" t="s">
        <v>63</v>
      </c>
      <c r="C6" s="37"/>
      <c r="D6" s="37"/>
      <c r="E6" s="37"/>
      <c r="F6" s="37"/>
      <c r="G6" s="37"/>
    </row>
    <row r="7" spans="1:11" x14ac:dyDescent="0.25">
      <c r="B7" s="2" t="s">
        <v>73</v>
      </c>
      <c r="C7" s="37">
        <f>-650*$C$2</f>
        <v>-24050</v>
      </c>
      <c r="D7" s="37">
        <f>-650*D$2</f>
        <v>-76700</v>
      </c>
      <c r="E7" s="37">
        <f t="shared" ref="E7:G7" si="0">-650*E$2</f>
        <v>-91000</v>
      </c>
      <c r="F7" s="37">
        <f t="shared" si="0"/>
        <v>-91000</v>
      </c>
      <c r="G7" s="37">
        <f t="shared" si="0"/>
        <v>-91000</v>
      </c>
      <c r="H7" s="2">
        <f>SUM(C7:G7)</f>
        <v>-373750</v>
      </c>
    </row>
    <row r="8" spans="1:11" x14ac:dyDescent="0.25">
      <c r="B8" s="2" t="s">
        <v>70</v>
      </c>
      <c r="C8" s="37"/>
      <c r="D8" s="37"/>
      <c r="E8" s="37">
        <f>$C$3*(E2+D2+C2)</f>
        <v>944000</v>
      </c>
      <c r="F8" s="37">
        <f t="shared" ref="F8:G8" si="1">$C$3*F2</f>
        <v>448000</v>
      </c>
      <c r="G8" s="37">
        <f t="shared" si="1"/>
        <v>448000</v>
      </c>
      <c r="H8" s="2">
        <f>SUM(C8:G8)</f>
        <v>1840000</v>
      </c>
    </row>
    <row r="9" spans="1:11" x14ac:dyDescent="0.25">
      <c r="C9" s="37"/>
      <c r="D9" s="37"/>
      <c r="E9" s="37"/>
      <c r="F9" s="37"/>
      <c r="G9" s="37"/>
    </row>
    <row r="10" spans="1:11" x14ac:dyDescent="0.25">
      <c r="C10" s="38"/>
      <c r="D10" s="38"/>
      <c r="E10" s="38"/>
      <c r="F10" s="38"/>
      <c r="G10" s="38"/>
      <c r="J10" s="8" t="s">
        <v>79</v>
      </c>
    </row>
    <row r="11" spans="1:11" x14ac:dyDescent="0.25">
      <c r="C11" s="2">
        <f>SUM(C5:C10)</f>
        <v>-24050</v>
      </c>
      <c r="D11" s="2">
        <f>SUM(D5:D10)</f>
        <v>623300</v>
      </c>
      <c r="E11" s="2">
        <f>SUM(E5:E10)</f>
        <v>853000</v>
      </c>
      <c r="F11" s="2">
        <f>SUM(F5:F10)</f>
        <v>357000</v>
      </c>
      <c r="G11" s="2">
        <f>SUM(G5:G10)</f>
        <v>807000</v>
      </c>
      <c r="H11" s="2">
        <f>SUM(C11:G11)</f>
        <v>2616250</v>
      </c>
      <c r="I11" s="2">
        <f>'Water Capital'!H13</f>
        <v>1341850</v>
      </c>
      <c r="J11" s="8">
        <f>I11+H11</f>
        <v>3958100</v>
      </c>
    </row>
    <row r="12" spans="1:11" x14ac:dyDescent="0.25">
      <c r="H12" s="42"/>
      <c r="I12" s="42"/>
      <c r="J12" s="42"/>
    </row>
    <row r="13" spans="1:11" x14ac:dyDescent="0.25">
      <c r="H13" s="42"/>
      <c r="I13" s="42"/>
      <c r="J13" s="42"/>
    </row>
    <row r="14" spans="1:11" x14ac:dyDescent="0.25">
      <c r="H14" s="42"/>
      <c r="I14" s="42"/>
      <c r="J14" s="42"/>
    </row>
    <row r="15" spans="1:11" x14ac:dyDescent="0.25">
      <c r="E15" s="19"/>
      <c r="H15" s="42"/>
      <c r="I15" s="42"/>
      <c r="J15" s="42"/>
    </row>
    <row r="16" spans="1:11" x14ac:dyDescent="0.25">
      <c r="E16" s="19"/>
      <c r="H16" s="42"/>
      <c r="I16" s="42"/>
      <c r="J16" s="42"/>
    </row>
    <row r="17" spans="8:10" x14ac:dyDescent="0.25">
      <c r="H17" s="42"/>
      <c r="I17" s="42"/>
      <c r="J17" s="42"/>
    </row>
    <row r="18" spans="8:10" x14ac:dyDescent="0.25">
      <c r="H18" s="42"/>
      <c r="I18" s="42"/>
      <c r="J18" s="42"/>
    </row>
    <row r="19" spans="8:10" x14ac:dyDescent="0.25">
      <c r="H19" s="42"/>
      <c r="I19" s="42"/>
      <c r="J19" s="42"/>
    </row>
    <row r="20" spans="8:10" x14ac:dyDescent="0.25">
      <c r="H20" s="42"/>
      <c r="I20" s="42"/>
      <c r="J20" s="42"/>
    </row>
    <row r="21" spans="8:10" x14ac:dyDescent="0.25">
      <c r="H21" s="42"/>
      <c r="I21" s="42"/>
      <c r="J21" s="42"/>
    </row>
    <row r="22" spans="8:10" x14ac:dyDescent="0.25">
      <c r="H22" s="42"/>
      <c r="I22" s="42"/>
      <c r="J22" s="42"/>
    </row>
    <row r="23" spans="8:10" x14ac:dyDescent="0.25">
      <c r="H23" s="42"/>
      <c r="I23" s="42"/>
      <c r="J23" s="42"/>
    </row>
  </sheetData>
  <pageMargins left="0.2" right="0.2" top="0.5" bottom="0.75" header="0.3" footer="0.3"/>
  <pageSetup scale="63" orientation="portrait" cellComments="asDisplayed" r:id="rId1"/>
  <headerFooter>
    <oddHeader>&amp;C&amp;"-,Bold"&amp;14Wastewater Capital</oddHeader>
    <oddFooter>&amp;C&amp;A
&amp;F&amp;R&amp;P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Project Information</vt:lpstr>
      <vt:lpstr>Combined Pro Forma</vt:lpstr>
      <vt:lpstr>Water Pro Forma</vt:lpstr>
      <vt:lpstr>Sewer Pro Forma</vt:lpstr>
      <vt:lpstr>Water Capital</vt:lpstr>
      <vt:lpstr>Sewer Capital</vt:lpstr>
      <vt:lpstr>'Project Information'!Print_Area</vt:lpstr>
    </vt:vector>
  </TitlesOfParts>
  <Company>Aqua America, Inc.</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aqua</dc:creator>
  <cp:lastModifiedBy>Bfigg</cp:lastModifiedBy>
  <cp:lastPrinted>2016-04-27T15:30:22Z</cp:lastPrinted>
  <dcterms:created xsi:type="dcterms:W3CDTF">2012-11-03T21:08:10Z</dcterms:created>
  <dcterms:modified xsi:type="dcterms:W3CDTF">2016-04-28T13:57:36Z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